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15" windowWidth="10245" windowHeight="8250" tabRatio="886" firstSheet="11" activeTab="11"/>
  </bookViews>
  <sheets>
    <sheet name="Ampop." sheetId="59" state="hidden" r:id="rId1"/>
    <sheet name="Ob.1" sheetId="311" state="hidden" r:id="rId2"/>
    <sheet name="1-1" sheetId="312" state="hidden" r:id="rId3"/>
    <sheet name="1-2" sheetId="326" state="hidden" r:id="rId4"/>
    <sheet name="1-3" sheetId="315" state="hidden" r:id="rId5"/>
    <sheet name="1-4" sheetId="316" state="hidden" r:id="rId6"/>
    <sheet name="1-5" sheetId="327" state="hidden" r:id="rId7"/>
    <sheet name="1-6" sheetId="328" state="hidden" r:id="rId8"/>
    <sheet name="1-7" sheetId="334" state="hidden" r:id="rId9"/>
    <sheet name="1-8" sheetId="324" state="hidden" r:id="rId10"/>
    <sheet name="1-9" sheetId="337" state="hidden" r:id="rId11"/>
    <sheet name="caval" sheetId="3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24" localSheetId="2">#REF!</definedName>
    <definedName name="_24" localSheetId="3">#REF!</definedName>
    <definedName name="_24" localSheetId="4">#REF!</definedName>
    <definedName name="_24" localSheetId="5">#REF!</definedName>
    <definedName name="_24" localSheetId="6">#REF!</definedName>
    <definedName name="_24" localSheetId="7">#REF!</definedName>
    <definedName name="_24" localSheetId="8">#REF!</definedName>
    <definedName name="_24" localSheetId="9">#REF!</definedName>
    <definedName name="_24" localSheetId="10">#REF!</definedName>
    <definedName name="_24" localSheetId="11">#REF!</definedName>
    <definedName name="_24">#REF!</definedName>
    <definedName name="Arm" localSheetId="2">#REF!</definedName>
    <definedName name="Arm" localSheetId="3">#REF!</definedName>
    <definedName name="Arm" localSheetId="4">#REF!</definedName>
    <definedName name="Arm" localSheetId="5">#REF!</definedName>
    <definedName name="Arm" localSheetId="6">#REF!</definedName>
    <definedName name="Arm" localSheetId="7">#REF!</definedName>
    <definedName name="Arm" localSheetId="8">#REF!</definedName>
    <definedName name="Arm" localSheetId="9">#REF!</definedName>
    <definedName name="Arm" localSheetId="10">#REF!</definedName>
    <definedName name="Arm" localSheetId="11">#REF!</definedName>
    <definedName name="Arm">#REF!</definedName>
    <definedName name="armjjj" localSheetId="2">#REF!</definedName>
    <definedName name="armjjj" localSheetId="3">#REF!</definedName>
    <definedName name="armjjj" localSheetId="4">#REF!</definedName>
    <definedName name="armjjj" localSheetId="5">#REF!</definedName>
    <definedName name="armjjj" localSheetId="6">#REF!</definedName>
    <definedName name="armjjj" localSheetId="7">#REF!</definedName>
    <definedName name="armjjj" localSheetId="8">#REF!</definedName>
    <definedName name="armjjj" localSheetId="9">#REF!</definedName>
    <definedName name="armjjj" localSheetId="10">#REF!</definedName>
    <definedName name="armjjj" localSheetId="11">#REF!</definedName>
    <definedName name="armjjj">#REF!</definedName>
    <definedName name="asd" localSheetId="2">#REF!</definedName>
    <definedName name="asd" localSheetId="3">#REF!</definedName>
    <definedName name="asd" localSheetId="4">#REF!</definedName>
    <definedName name="asd" localSheetId="5">#REF!</definedName>
    <definedName name="asd" localSheetId="6">#REF!</definedName>
    <definedName name="asd" localSheetId="7">#REF!</definedName>
    <definedName name="asd" localSheetId="8">#REF!</definedName>
    <definedName name="asd" localSheetId="9">#REF!</definedName>
    <definedName name="asd" localSheetId="10">#REF!</definedName>
    <definedName name="asd" localSheetId="11">#REF!</definedName>
    <definedName name="asd">#REF!</definedName>
    <definedName name="AZA" localSheetId="2">#REF!</definedName>
    <definedName name="AZA" localSheetId="3">#REF!</definedName>
    <definedName name="AZA" localSheetId="4">#REF!</definedName>
    <definedName name="AZA" localSheetId="5">#REF!</definedName>
    <definedName name="AZA" localSheetId="6">#REF!</definedName>
    <definedName name="AZA" localSheetId="7">#REF!</definedName>
    <definedName name="AZA" localSheetId="8">#REF!</definedName>
    <definedName name="AZA" localSheetId="9">#REF!</definedName>
    <definedName name="AZA" localSheetId="10">#REF!</definedName>
    <definedName name="AZA" localSheetId="11">#REF!</definedName>
    <definedName name="AZA">#REF!</definedName>
    <definedName name="Azat." localSheetId="2">#REF!</definedName>
    <definedName name="Azat." localSheetId="3">#REF!</definedName>
    <definedName name="Azat." localSheetId="4">#REF!</definedName>
    <definedName name="Azat." localSheetId="5">#REF!</definedName>
    <definedName name="Azat." localSheetId="6">#REF!</definedName>
    <definedName name="Azat." localSheetId="7">#REF!</definedName>
    <definedName name="Azat." localSheetId="8">#REF!</definedName>
    <definedName name="Azat." localSheetId="9">#REF!</definedName>
    <definedName name="Azat." localSheetId="10">#REF!</definedName>
    <definedName name="Azat." localSheetId="11">#REF!</definedName>
    <definedName name="Azat.">#REF!</definedName>
    <definedName name="book" localSheetId="2">'[4]Gaz2-6'!#REF!</definedName>
    <definedName name="book" localSheetId="3">'[4]Gaz2-6'!#REF!</definedName>
    <definedName name="book" localSheetId="4">'[4]Gaz2-6'!#REF!</definedName>
    <definedName name="book" localSheetId="5">'[4]Gaz2-6'!#REF!</definedName>
    <definedName name="book" localSheetId="6">'[4]Gaz2-6'!#REF!</definedName>
    <definedName name="book" localSheetId="7">'[4]Gaz2-6'!#REF!</definedName>
    <definedName name="book" localSheetId="8">'[4]Gaz2-6'!#REF!</definedName>
    <definedName name="book" localSheetId="9">'[4]Gaz2-6'!#REF!</definedName>
    <definedName name="book" localSheetId="10">'[4]Gaz2-6'!#REF!</definedName>
    <definedName name="book" localSheetId="11">'[4]Gaz2-6'!#REF!</definedName>
    <definedName name="book">'[4]Gaz2-6'!#REF!</definedName>
    <definedName name="bos">[5]BoS!$B$1:$AB$3718</definedName>
    <definedName name="Branch1" localSheetId="2">#REF!</definedName>
    <definedName name="Branch1" localSheetId="3">#REF!</definedName>
    <definedName name="Branch1" localSheetId="4">#REF!</definedName>
    <definedName name="Branch1" localSheetId="5">#REF!</definedName>
    <definedName name="Branch1" localSheetId="6">#REF!</definedName>
    <definedName name="Branch1" localSheetId="7">#REF!</definedName>
    <definedName name="Branch1" localSheetId="8">#REF!</definedName>
    <definedName name="Branch1" localSheetId="9">#REF!</definedName>
    <definedName name="Branch1" localSheetId="10">#REF!</definedName>
    <definedName name="Branch1" localSheetId="11">#REF!</definedName>
    <definedName name="Branch1">#REF!</definedName>
    <definedName name="Branch1.1" localSheetId="2">#REF!</definedName>
    <definedName name="Branch1.1" localSheetId="3">#REF!</definedName>
    <definedName name="Branch1.1" localSheetId="4">#REF!</definedName>
    <definedName name="Branch1.1" localSheetId="5">#REF!</definedName>
    <definedName name="Branch1.1" localSheetId="6">#REF!</definedName>
    <definedName name="Branch1.1" localSheetId="7">#REF!</definedName>
    <definedName name="Branch1.1" localSheetId="8">#REF!</definedName>
    <definedName name="Branch1.1" localSheetId="9">#REF!</definedName>
    <definedName name="Branch1.1" localSheetId="10">#REF!</definedName>
    <definedName name="Branch1.1" localSheetId="11">#REF!</definedName>
    <definedName name="Branch1.1">#REF!</definedName>
    <definedName name="Branch3" localSheetId="2">#REF!</definedName>
    <definedName name="Branch3" localSheetId="3">#REF!</definedName>
    <definedName name="Branch3" localSheetId="4">#REF!</definedName>
    <definedName name="Branch3" localSheetId="5">#REF!</definedName>
    <definedName name="Branch3" localSheetId="6">#REF!</definedName>
    <definedName name="Branch3" localSheetId="7">#REF!</definedName>
    <definedName name="Branch3" localSheetId="8">#REF!</definedName>
    <definedName name="Branch3" localSheetId="9">#REF!</definedName>
    <definedName name="Branch3" localSheetId="10">#REF!</definedName>
    <definedName name="Branch3" localSheetId="11">#REF!</definedName>
    <definedName name="Branch3">#REF!</definedName>
    <definedName name="cank">'[8]Unit rates'!$B$1:$H$65536</definedName>
    <definedName name="DDR" localSheetId="2">#REF!</definedName>
    <definedName name="DDR" localSheetId="3">#REF!</definedName>
    <definedName name="DDR" localSheetId="4">#REF!</definedName>
    <definedName name="DDR" localSheetId="5">#REF!</definedName>
    <definedName name="DDR" localSheetId="6">#REF!</definedName>
    <definedName name="DDR" localSheetId="7">#REF!</definedName>
    <definedName name="DDR" localSheetId="8">#REF!</definedName>
    <definedName name="DDR" localSheetId="9">#REF!</definedName>
    <definedName name="DDR" localSheetId="10">#REF!</definedName>
    <definedName name="DDR" localSheetId="11">#REF!</definedName>
    <definedName name="DDR">#REF!</definedName>
    <definedName name="dfg" localSheetId="2">#REF!</definedName>
    <definedName name="dfg" localSheetId="3">#REF!</definedName>
    <definedName name="dfg" localSheetId="4">#REF!</definedName>
    <definedName name="dfg" localSheetId="5">#REF!</definedName>
    <definedName name="dfg" localSheetId="6">#REF!</definedName>
    <definedName name="dfg" localSheetId="7">#REF!</definedName>
    <definedName name="dfg" localSheetId="8">#REF!</definedName>
    <definedName name="dfg" localSheetId="9">#REF!</definedName>
    <definedName name="dfg" localSheetId="10">#REF!</definedName>
    <definedName name="dfg" localSheetId="11">#REF!</definedName>
    <definedName name="dfg">#REF!</definedName>
    <definedName name="DILDRR300" localSheetId="2">#REF!</definedName>
    <definedName name="DILDRR300" localSheetId="3">#REF!</definedName>
    <definedName name="DILDRR300" localSheetId="4">#REF!</definedName>
    <definedName name="DILDRR300" localSheetId="5">#REF!</definedName>
    <definedName name="DILDRR300" localSheetId="6">#REF!</definedName>
    <definedName name="DILDRR300" localSheetId="7">#REF!</definedName>
    <definedName name="DILDRR300" localSheetId="8">#REF!</definedName>
    <definedName name="DILDRR300" localSheetId="9">#REF!</definedName>
    <definedName name="DILDRR300" localSheetId="10">#REF!</definedName>
    <definedName name="DILDRR300" localSheetId="11">#REF!</definedName>
    <definedName name="DILDRR300">#REF!</definedName>
    <definedName name="Dzop" localSheetId="2">#REF!</definedName>
    <definedName name="Dzop" localSheetId="3">#REF!</definedName>
    <definedName name="Dzop" localSheetId="4">#REF!</definedName>
    <definedName name="Dzop" localSheetId="5">#REF!</definedName>
    <definedName name="Dzop" localSheetId="6">#REF!</definedName>
    <definedName name="Dzop" localSheetId="7">#REF!</definedName>
    <definedName name="Dzop" localSheetId="8">#REF!</definedName>
    <definedName name="Dzop" localSheetId="9">#REF!</definedName>
    <definedName name="Dzop" localSheetId="10">#REF!</definedName>
    <definedName name="Dzop" localSheetId="11">#REF!</definedName>
    <definedName name="Dzop">#REF!</definedName>
    <definedName name="ENG" localSheetId="2">#REF!</definedName>
    <definedName name="ENG" localSheetId="3">#REF!</definedName>
    <definedName name="ENG" localSheetId="4">#REF!</definedName>
    <definedName name="ENG" localSheetId="5">#REF!</definedName>
    <definedName name="ENG" localSheetId="6">#REF!</definedName>
    <definedName name="ENG" localSheetId="7">#REF!</definedName>
    <definedName name="ENG" localSheetId="8">#REF!</definedName>
    <definedName name="ENG" localSheetId="9">#REF!</definedName>
    <definedName name="ENG" localSheetId="10">#REF!</definedName>
    <definedName name="ENG" localSheetId="11">#REF!</definedName>
    <definedName name="ENG">#REF!</definedName>
    <definedName name="Ganzakar" localSheetId="2">#REF!</definedName>
    <definedName name="Ganzakar" localSheetId="3">#REF!</definedName>
    <definedName name="Ganzakar" localSheetId="4">#REF!</definedName>
    <definedName name="Ganzakar" localSheetId="5">#REF!</definedName>
    <definedName name="Ganzakar" localSheetId="6">#REF!</definedName>
    <definedName name="Ganzakar" localSheetId="7">#REF!</definedName>
    <definedName name="Ganzakar" localSheetId="8">#REF!</definedName>
    <definedName name="Ganzakar" localSheetId="9">#REF!</definedName>
    <definedName name="Ganzakar" localSheetId="10">#REF!</definedName>
    <definedName name="Ganzakar" localSheetId="11">#REF!</definedName>
    <definedName name="Ganzakar">#REF!</definedName>
    <definedName name="Gavar" localSheetId="2">#REF!</definedName>
    <definedName name="Gavar" localSheetId="3">#REF!</definedName>
    <definedName name="Gavar" localSheetId="4">#REF!</definedName>
    <definedName name="Gavar" localSheetId="5">#REF!</definedName>
    <definedName name="Gavar" localSheetId="6">#REF!</definedName>
    <definedName name="Gavar" localSheetId="7">#REF!</definedName>
    <definedName name="Gavar" localSheetId="8">#REF!</definedName>
    <definedName name="Gavar" localSheetId="9">#REF!</definedName>
    <definedName name="Gavar" localSheetId="10">#REF!</definedName>
    <definedName name="Gavar" localSheetId="11">#REF!</definedName>
    <definedName name="Gavar">#REF!</definedName>
    <definedName name="ghj" localSheetId="2">#REF!</definedName>
    <definedName name="ghj" localSheetId="3">#REF!</definedName>
    <definedName name="ghj" localSheetId="4">#REF!</definedName>
    <definedName name="ghj" localSheetId="5">#REF!</definedName>
    <definedName name="ghj" localSheetId="6">#REF!</definedName>
    <definedName name="ghj" localSheetId="7">#REF!</definedName>
    <definedName name="ghj" localSheetId="8">#REF!</definedName>
    <definedName name="ghj" localSheetId="9">#REF!</definedName>
    <definedName name="ghj" localSheetId="10">#REF!</definedName>
    <definedName name="ghj" localSheetId="11">#REF!</definedName>
    <definedName name="ghj">#REF!</definedName>
    <definedName name="hhh" localSheetId="2">#REF!</definedName>
    <definedName name="hhh" localSheetId="3">#REF!</definedName>
    <definedName name="hhh" localSheetId="4">#REF!</definedName>
    <definedName name="hhh" localSheetId="5">#REF!</definedName>
    <definedName name="hhh" localSheetId="6">#REF!</definedName>
    <definedName name="hhh" localSheetId="7">#REF!</definedName>
    <definedName name="hhh" localSheetId="8">#REF!</definedName>
    <definedName name="hhh" localSheetId="9">#REF!</definedName>
    <definedName name="hhh" localSheetId="10">#REF!</definedName>
    <definedName name="hhh" localSheetId="11">#REF!</definedName>
    <definedName name="hhh">#REF!</definedName>
    <definedName name="hljk" localSheetId="2">#REF!</definedName>
    <definedName name="hljk" localSheetId="3">#REF!</definedName>
    <definedName name="hljk" localSheetId="4">#REF!</definedName>
    <definedName name="hljk" localSheetId="5">#REF!</definedName>
    <definedName name="hljk" localSheetId="6">#REF!</definedName>
    <definedName name="hljk" localSheetId="7">#REF!</definedName>
    <definedName name="hljk" localSheetId="8">#REF!</definedName>
    <definedName name="hljk" localSheetId="9">#REF!</definedName>
    <definedName name="hljk" localSheetId="10">#REF!</definedName>
    <definedName name="hljk" localSheetId="11">#REF!</definedName>
    <definedName name="hljk">#REF!</definedName>
    <definedName name="i">'[6]BoQ works'!$B$1:$H$65536</definedName>
    <definedName name="it">'[6]BoQ works'!$B$1:$H$65536</definedName>
    <definedName name="kafan" localSheetId="2">#REF!</definedName>
    <definedName name="kafan" localSheetId="3">#REF!</definedName>
    <definedName name="kafan" localSheetId="4">#REF!</definedName>
    <definedName name="kafan" localSheetId="5">#REF!</definedName>
    <definedName name="kafan" localSheetId="6">#REF!</definedName>
    <definedName name="kafan" localSheetId="7">#REF!</definedName>
    <definedName name="kafan" localSheetId="8">#REF!</definedName>
    <definedName name="kafan" localSheetId="9">#REF!</definedName>
    <definedName name="kafan" localSheetId="10">#REF!</definedName>
    <definedName name="kafan" localSheetId="11">#REF!</definedName>
    <definedName name="kafan">#REF!</definedName>
    <definedName name="kanal" localSheetId="2">#REF!</definedName>
    <definedName name="kanal" localSheetId="3">#REF!</definedName>
    <definedName name="kanal" localSheetId="4">#REF!</definedName>
    <definedName name="kanal" localSheetId="5">#REF!</definedName>
    <definedName name="kanal" localSheetId="6">#REF!</definedName>
    <definedName name="kanal" localSheetId="7">#REF!</definedName>
    <definedName name="kanal" localSheetId="8">#REF!</definedName>
    <definedName name="kanal" localSheetId="9">#REF!</definedName>
    <definedName name="kanal" localSheetId="10">#REF!</definedName>
    <definedName name="kanal" localSheetId="11">#REF!</definedName>
    <definedName name="kanal">#REF!</definedName>
    <definedName name="kkkk" localSheetId="2">#REF!</definedName>
    <definedName name="kkkk" localSheetId="3">#REF!</definedName>
    <definedName name="kkkk" localSheetId="4">#REF!</definedName>
    <definedName name="kkkk" localSheetId="5">#REF!</definedName>
    <definedName name="kkkk" localSheetId="6">#REF!</definedName>
    <definedName name="kkkk" localSheetId="7">#REF!</definedName>
    <definedName name="kkkk" localSheetId="8">#REF!</definedName>
    <definedName name="kkkk" localSheetId="9">#REF!</definedName>
    <definedName name="kkkk" localSheetId="10">#REF!</definedName>
    <definedName name="kkkk" localSheetId="11">#REF!</definedName>
    <definedName name="kkkk">#REF!</definedName>
    <definedName name="kkkkk" localSheetId="2">#REF!</definedName>
    <definedName name="kkkkk" localSheetId="3">#REF!</definedName>
    <definedName name="kkkkk" localSheetId="4">#REF!</definedName>
    <definedName name="kkkkk" localSheetId="5">#REF!</definedName>
    <definedName name="kkkkk" localSheetId="6">#REF!</definedName>
    <definedName name="kkkkk" localSheetId="7">#REF!</definedName>
    <definedName name="kkkkk" localSheetId="8">#REF!</definedName>
    <definedName name="kkkkk" localSheetId="9">#REF!</definedName>
    <definedName name="kkkkk" localSheetId="10">#REF!</definedName>
    <definedName name="kkkkk" localSheetId="11">#REF!</definedName>
    <definedName name="kkkkk">#REF!</definedName>
    <definedName name="_MA8" localSheetId="2">#REF!</definedName>
    <definedName name="_MA8" localSheetId="3">#REF!</definedName>
    <definedName name="_MA8" localSheetId="4">#REF!</definedName>
    <definedName name="_MA8" localSheetId="5">#REF!</definedName>
    <definedName name="_MA8" localSheetId="6">#REF!</definedName>
    <definedName name="_MA8" localSheetId="7">#REF!</definedName>
    <definedName name="_MA8" localSheetId="8">#REF!</definedName>
    <definedName name="_MA8" localSheetId="9">#REF!</definedName>
    <definedName name="_MA8" localSheetId="10">#REF!</definedName>
    <definedName name="_MA8" localSheetId="11">#REF!</definedName>
    <definedName name="_MA8">#REF!</definedName>
    <definedName name="no">'[10]BoQ works'!$B$1:$H$65536</definedName>
    <definedName name="OLE_LINK1" localSheetId="11">caval!$A$2</definedName>
    <definedName name="p">'[6]BoQ works'!$B$1:$H$65536</definedName>
    <definedName name="quantity">'[6]ABO-Quantities'!$A$1:$B$65536</definedName>
    <definedName name="qwe" localSheetId="2">#REF!</definedName>
    <definedName name="qwe" localSheetId="3">#REF!</definedName>
    <definedName name="qwe" localSheetId="4">#REF!</definedName>
    <definedName name="qwe" localSheetId="5">#REF!</definedName>
    <definedName name="qwe" localSheetId="6">#REF!</definedName>
    <definedName name="qwe" localSheetId="7">#REF!</definedName>
    <definedName name="qwe" localSheetId="8">#REF!</definedName>
    <definedName name="qwe" localSheetId="9">#REF!</definedName>
    <definedName name="qwe" localSheetId="10">#REF!</definedName>
    <definedName name="qwe" localSheetId="11">#REF!</definedName>
    <definedName name="qwe">#REF!</definedName>
    <definedName name="svodni5" localSheetId="2">#REF!</definedName>
    <definedName name="svodni5" localSheetId="3">#REF!</definedName>
    <definedName name="svodni5" localSheetId="4">#REF!</definedName>
    <definedName name="svodni5" localSheetId="5">#REF!</definedName>
    <definedName name="svodni5" localSheetId="6">#REF!</definedName>
    <definedName name="svodni5" localSheetId="7">#REF!</definedName>
    <definedName name="svodni5" localSheetId="8">#REF!</definedName>
    <definedName name="svodni5" localSheetId="9">#REF!</definedName>
    <definedName name="svodni5" localSheetId="10">#REF!</definedName>
    <definedName name="svodni5" localSheetId="11">#REF!</definedName>
    <definedName name="svodni5">#REF!</definedName>
    <definedName name="Svodni6" localSheetId="2">#REF!</definedName>
    <definedName name="Svodni6" localSheetId="3">#REF!</definedName>
    <definedName name="Svodni6" localSheetId="4">#REF!</definedName>
    <definedName name="Svodni6" localSheetId="5">#REF!</definedName>
    <definedName name="Svodni6" localSheetId="6">#REF!</definedName>
    <definedName name="Svodni6" localSheetId="7">#REF!</definedName>
    <definedName name="Svodni6" localSheetId="8">#REF!</definedName>
    <definedName name="Svodni6" localSheetId="9">#REF!</definedName>
    <definedName name="Svodni6" localSheetId="10">#REF!</definedName>
    <definedName name="Svodni6" localSheetId="11">#REF!</definedName>
    <definedName name="Svodni6">#REF!</definedName>
    <definedName name="Tashir" localSheetId="2">#REF!</definedName>
    <definedName name="Tashir" localSheetId="3">#REF!</definedName>
    <definedName name="Tashir" localSheetId="4">#REF!</definedName>
    <definedName name="Tashir" localSheetId="5">#REF!</definedName>
    <definedName name="Tashir" localSheetId="6">#REF!</definedName>
    <definedName name="Tashir" localSheetId="7">#REF!</definedName>
    <definedName name="Tashir" localSheetId="8">#REF!</definedName>
    <definedName name="Tashir" localSheetId="9">#REF!</definedName>
    <definedName name="Tashir" localSheetId="10">#REF!</definedName>
    <definedName name="Tashir" localSheetId="11">#REF!</definedName>
    <definedName name="Tashir">#REF!</definedName>
    <definedName name="ti">'[6]BoQ works'!$B$1:$H$65536</definedName>
    <definedName name="_TM3" localSheetId="2">#REF!</definedName>
    <definedName name="_TM3" localSheetId="3">#REF!</definedName>
    <definedName name="_TM3" localSheetId="4">#REF!</definedName>
    <definedName name="_TM3" localSheetId="5">#REF!</definedName>
    <definedName name="_TM3" localSheetId="6">#REF!</definedName>
    <definedName name="_TM3" localSheetId="7">#REF!</definedName>
    <definedName name="_TM3" localSheetId="8">#REF!</definedName>
    <definedName name="_TM3" localSheetId="9">#REF!</definedName>
    <definedName name="_TM3" localSheetId="10">#REF!</definedName>
    <definedName name="_TM3" localSheetId="11">#REF!</definedName>
    <definedName name="_TM3">#REF!</definedName>
    <definedName name="tuj">'[8]Unit rates'!$B$1:$H$65536</definedName>
    <definedName name="tyu" localSheetId="2">#REF!</definedName>
    <definedName name="tyu" localSheetId="3">#REF!</definedName>
    <definedName name="tyu" localSheetId="4">#REF!</definedName>
    <definedName name="tyu" localSheetId="5">#REF!</definedName>
    <definedName name="tyu" localSheetId="6">#REF!</definedName>
    <definedName name="tyu" localSheetId="7">#REF!</definedName>
    <definedName name="tyu" localSheetId="8">#REF!</definedName>
    <definedName name="tyu" localSheetId="9">#REF!</definedName>
    <definedName name="tyu" localSheetId="10">#REF!</definedName>
    <definedName name="tyu" localSheetId="11">#REF!</definedName>
    <definedName name="tyu">#REF!</definedName>
    <definedName name="unitrates">'[11]Unit rates'!$C$1:$H$65536</definedName>
    <definedName name="ÙÙÙÙÙ">#REF!</definedName>
    <definedName name="WOp" localSheetId="2">#REF!</definedName>
    <definedName name="WOp" localSheetId="3">#REF!</definedName>
    <definedName name="WOp" localSheetId="4">#REF!</definedName>
    <definedName name="WOp" localSheetId="5">#REF!</definedName>
    <definedName name="WOp" localSheetId="6">#REF!</definedName>
    <definedName name="WOp" localSheetId="7">#REF!</definedName>
    <definedName name="WOp" localSheetId="8">#REF!</definedName>
    <definedName name="WOp" localSheetId="9">#REF!</definedName>
    <definedName name="WOp" localSheetId="10">#REF!</definedName>
    <definedName name="WOp" localSheetId="11">#REF!</definedName>
    <definedName name="WOp">#REF!</definedName>
    <definedName name="Ý0">'[12]BoQ works'!$B$1:$H$65536</definedName>
    <definedName name="yes">'[10]BoQ works'!$B$1:$H$65536</definedName>
    <definedName name="_xlnm.Print_Titles" localSheetId="2">'1-1'!$10:$10</definedName>
    <definedName name="_xlnm.Print_Titles" localSheetId="3">'1-2'!$10:$10</definedName>
    <definedName name="_xlnm.Print_Titles" localSheetId="4">'1-3'!$10:$10</definedName>
    <definedName name="_xlnm.Print_Titles" localSheetId="5">'1-4'!$10:$10</definedName>
    <definedName name="_xlnm.Print_Titles" localSheetId="6">'1-5'!$10:$10</definedName>
    <definedName name="_xlnm.Print_Titles" localSheetId="7">'1-6'!$10:$10</definedName>
    <definedName name="_xlnm.Print_Titles" localSheetId="8">'1-7'!$10:$10</definedName>
    <definedName name="_xlnm.Print_Titles" localSheetId="9">'1-8'!$10:$10</definedName>
    <definedName name="_xlnm.Print_Titles" localSheetId="10">'1-9'!$10:$10</definedName>
    <definedName name="_xlnm.Print_Titles" localSheetId="0">Ampop.!$9:$9</definedName>
    <definedName name="_xlnm.Print_Titles" localSheetId="11">caval!$5:$5</definedName>
    <definedName name="_xlnm.Print_Titles" localSheetId="1">Ob.1!$7:$7</definedName>
    <definedName name="_xlnm.Print_Area" localSheetId="2">'1-1'!$A$1:$P$71</definedName>
    <definedName name="_xlnm.Print_Area" localSheetId="3">'1-2'!$A$1:$P$35</definedName>
    <definedName name="_xlnm.Print_Area" localSheetId="4">'1-3'!$A$1:$P$60</definedName>
    <definedName name="_xlnm.Print_Area" localSheetId="5">'1-4'!$A$1:$P$69</definedName>
    <definedName name="_xlnm.Print_Area" localSheetId="6">'1-5'!$A$1:$P$35</definedName>
    <definedName name="_xlnm.Print_Area" localSheetId="7">'1-6'!$A$1:$P$35</definedName>
    <definedName name="_xlnm.Print_Area" localSheetId="8">'1-7'!$A$1:$P$78</definedName>
    <definedName name="_xlnm.Print_Area" localSheetId="9">'1-8'!$A$1:$P$64</definedName>
    <definedName name="_xlnm.Print_Area" localSheetId="10">'1-9'!$A$1:$P$44</definedName>
    <definedName name="_xlnm.Print_Area" localSheetId="0">Ampop.!$A$1:$H$41</definedName>
    <definedName name="_xlnm.Print_Area" localSheetId="11">caval!$A$1:$H$145</definedName>
    <definedName name="_xlnm.Print_Area" localSheetId="1">Ob.1!$A$1:$H$29</definedName>
    <definedName name="ա" localSheetId="10">[14]Ob.1!$I$3</definedName>
    <definedName name="ա" localSheetId="11">[13]Ob.1!$I$3</definedName>
    <definedName name="ա">Ob.1!$I$3</definedName>
    <definedName name="Բռանցհ1.1" localSheetId="2">#REF!</definedName>
    <definedName name="Բռանցհ1.1" localSheetId="3">#REF!</definedName>
    <definedName name="Բռանցհ1.1" localSheetId="4">#REF!</definedName>
    <definedName name="Բռանցհ1.1" localSheetId="5">#REF!</definedName>
    <definedName name="Բռանցհ1.1" localSheetId="6">#REF!</definedName>
    <definedName name="Բռանցհ1.1" localSheetId="7">#REF!</definedName>
    <definedName name="Բռանցհ1.1" localSheetId="8">#REF!</definedName>
    <definedName name="Բռանցհ1.1" localSheetId="9">#REF!</definedName>
    <definedName name="Բռանցհ1.1" localSheetId="10">#REF!</definedName>
    <definedName name="Բռանցհ1.1" localSheetId="11">#REF!</definedName>
    <definedName name="Բռանցհ1.1">#REF!</definedName>
    <definedName name="ժ">Ampop.!$J$39</definedName>
    <definedName name="լե" localSheetId="10">[14]Ob.1!$K$3</definedName>
    <definedName name="լե" localSheetId="11">[13]Ob.1!$K$3</definedName>
    <definedName name="լե">Ob.1!$K$3</definedName>
    <definedName name="մ" localSheetId="10">[14]Ob.1!$J$3</definedName>
    <definedName name="մ" localSheetId="11">[13]Ob.1!$J$3</definedName>
    <definedName name="մ">Ob.1!$J$3</definedName>
    <definedName name="տ" localSheetId="10">[14]Ob.1!$L$3</definedName>
    <definedName name="տ" localSheetId="11">[13]Ob.1!$L$3</definedName>
    <definedName name="տ">Ob.1!$L$3</definedName>
    <definedName name="տըւ" localSheetId="2">#REF!</definedName>
    <definedName name="տըւ" localSheetId="3">#REF!</definedName>
    <definedName name="տըւ" localSheetId="4">#REF!</definedName>
    <definedName name="տըւ" localSheetId="5">#REF!</definedName>
    <definedName name="տըւ" localSheetId="6">#REF!</definedName>
    <definedName name="տըւ" localSheetId="7">#REF!</definedName>
    <definedName name="տըւ" localSheetId="8">#REF!</definedName>
    <definedName name="տըւ" localSheetId="9">#REF!</definedName>
    <definedName name="տըւ" localSheetId="10">#REF!</definedName>
    <definedName name="տըւ" localSheetId="11">#REF!</definedName>
    <definedName name="տըւ">#REF!</definedName>
    <definedName name="տռը" localSheetId="2">#REF!</definedName>
    <definedName name="տռը" localSheetId="3">#REF!</definedName>
    <definedName name="տռը" localSheetId="4">#REF!</definedName>
    <definedName name="տռը" localSheetId="5">#REF!</definedName>
    <definedName name="տռը" localSheetId="6">#REF!</definedName>
    <definedName name="տռը" localSheetId="7">#REF!</definedName>
    <definedName name="տռը" localSheetId="8">#REF!</definedName>
    <definedName name="տռը" localSheetId="9">#REF!</definedName>
    <definedName name="տռը" localSheetId="10">#REF!</definedName>
    <definedName name="տռը" localSheetId="11">#REF!</definedName>
    <definedName name="տռը">#REF!</definedName>
    <definedName name="քեոտ" localSheetId="2">#REF!</definedName>
    <definedName name="քեոտ" localSheetId="3">#REF!</definedName>
    <definedName name="քեոտ" localSheetId="4">#REF!</definedName>
    <definedName name="քեոտ" localSheetId="5">#REF!</definedName>
    <definedName name="քեոտ" localSheetId="6">#REF!</definedName>
    <definedName name="քեոտ" localSheetId="7">#REF!</definedName>
    <definedName name="քեոտ" localSheetId="8">#REF!</definedName>
    <definedName name="քեոտ" localSheetId="9">#REF!</definedName>
    <definedName name="քեոտ" localSheetId="10">#REF!</definedName>
    <definedName name="քեոտ" localSheetId="11">#REF!</definedName>
    <definedName name="քեոտ">#REF!</definedName>
    <definedName name="ֆգյկ" localSheetId="2">#REF!</definedName>
    <definedName name="ֆգյկ" localSheetId="3">#REF!</definedName>
    <definedName name="ֆգյկ" localSheetId="4">#REF!</definedName>
    <definedName name="ֆգյկ" localSheetId="5">#REF!</definedName>
    <definedName name="ֆգյկ" localSheetId="6">#REF!</definedName>
    <definedName name="ֆգյկ" localSheetId="7">#REF!</definedName>
    <definedName name="ֆգյկ" localSheetId="8">#REF!</definedName>
    <definedName name="ֆգյկ" localSheetId="9">#REF!</definedName>
    <definedName name="ֆգյկ" localSheetId="10">#REF!</definedName>
    <definedName name="ֆգյկ" localSheetId="11">#REF!</definedName>
    <definedName name="ֆգյկ">#REF!</definedName>
  </definedNames>
  <calcPr calcId="125725" fullCalcOnLoad="1"/>
</workbook>
</file>

<file path=xl/calcChain.xml><?xml version="1.0" encoding="utf-8"?>
<calcChain xmlns="http://schemas.openxmlformats.org/spreadsheetml/2006/main">
  <c r="E54" i="312"/>
  <c r="E44"/>
  <c r="H24" i="311"/>
  <c r="D24" s="1"/>
  <c r="E26"/>
  <c r="F26"/>
  <c r="G26"/>
  <c r="D138" i="336"/>
  <c r="G138"/>
  <c r="F132"/>
  <c r="F133"/>
  <c r="F134"/>
  <c r="G134"/>
  <c r="F135"/>
  <c r="F136"/>
  <c r="G136"/>
  <c r="F137"/>
  <c r="G137"/>
  <c r="F138"/>
  <c r="F139"/>
  <c r="G139"/>
  <c r="F140"/>
  <c r="G140"/>
  <c r="F141"/>
  <c r="F131"/>
  <c r="G131"/>
  <c r="D140"/>
  <c r="D141"/>
  <c r="G135"/>
  <c r="D133"/>
  <c r="D132"/>
  <c r="E29" i="337"/>
  <c r="M38"/>
  <c r="N38"/>
  <c r="G36"/>
  <c r="G37"/>
  <c r="F36"/>
  <c r="F37"/>
  <c r="F35"/>
  <c r="G34"/>
  <c r="G35"/>
  <c r="N34"/>
  <c r="O34"/>
  <c r="P34"/>
  <c r="E34"/>
  <c r="E36"/>
  <c r="F33"/>
  <c r="G32"/>
  <c r="G33"/>
  <c r="M31"/>
  <c r="N31"/>
  <c r="F30"/>
  <c r="G29"/>
  <c r="G30"/>
  <c r="N29"/>
  <c r="M28"/>
  <c r="N28"/>
  <c r="G27"/>
  <c r="N26"/>
  <c r="F27"/>
  <c r="M25"/>
  <c r="N25"/>
  <c r="G24"/>
  <c r="F24"/>
  <c r="N23"/>
  <c r="G22"/>
  <c r="N21"/>
  <c r="O21"/>
  <c r="P21"/>
  <c r="F22"/>
  <c r="G19"/>
  <c r="G20"/>
  <c r="F19"/>
  <c r="F20"/>
  <c r="J18"/>
  <c r="M18"/>
  <c r="N18"/>
  <c r="G16"/>
  <c r="G17"/>
  <c r="F16"/>
  <c r="F17"/>
  <c r="E16"/>
  <c r="F15"/>
  <c r="G14"/>
  <c r="G15"/>
  <c r="E14"/>
  <c r="M13"/>
  <c r="N13"/>
  <c r="J13"/>
  <c r="F12"/>
  <c r="G11"/>
  <c r="G12"/>
  <c r="F11"/>
  <c r="H146" i="336"/>
  <c r="I146" s="1"/>
  <c r="F8"/>
  <c r="G8"/>
  <c r="F9"/>
  <c r="G9"/>
  <c r="F10"/>
  <c r="G10"/>
  <c r="F11"/>
  <c r="G11"/>
  <c r="F12"/>
  <c r="F13"/>
  <c r="F14"/>
  <c r="G14"/>
  <c r="F15"/>
  <c r="F16"/>
  <c r="G16"/>
  <c r="F17"/>
  <c r="G17"/>
  <c r="F18"/>
  <c r="G18"/>
  <c r="F19"/>
  <c r="F20"/>
  <c r="F21"/>
  <c r="F22"/>
  <c r="F23"/>
  <c r="F24"/>
  <c r="G24"/>
  <c r="F25"/>
  <c r="F26"/>
  <c r="F27"/>
  <c r="G27"/>
  <c r="F28"/>
  <c r="F29"/>
  <c r="F32"/>
  <c r="G32"/>
  <c r="F33"/>
  <c r="F34"/>
  <c r="G34"/>
  <c r="F35"/>
  <c r="G35"/>
  <c r="F38"/>
  <c r="F39"/>
  <c r="F40"/>
  <c r="G40"/>
  <c r="F41"/>
  <c r="F42"/>
  <c r="F43"/>
  <c r="G43"/>
  <c r="F44"/>
  <c r="F45"/>
  <c r="G45"/>
  <c r="F46"/>
  <c r="F47"/>
  <c r="G47"/>
  <c r="F48"/>
  <c r="F49"/>
  <c r="F50"/>
  <c r="G50"/>
  <c r="F51"/>
  <c r="G51"/>
  <c r="F54"/>
  <c r="F55"/>
  <c r="G55"/>
  <c r="F56"/>
  <c r="G56"/>
  <c r="F57"/>
  <c r="F58"/>
  <c r="G58"/>
  <c r="F59"/>
  <c r="G59"/>
  <c r="F60"/>
  <c r="F61"/>
  <c r="F62"/>
  <c r="G62"/>
  <c r="F63"/>
  <c r="G63"/>
  <c r="F64"/>
  <c r="F65"/>
  <c r="G65"/>
  <c r="F66"/>
  <c r="G66"/>
  <c r="F67"/>
  <c r="G67"/>
  <c r="F68"/>
  <c r="F69"/>
  <c r="G69"/>
  <c r="F72"/>
  <c r="G72"/>
  <c r="F73"/>
  <c r="F74"/>
  <c r="F75"/>
  <c r="G75"/>
  <c r="F76"/>
  <c r="G76"/>
  <c r="F79"/>
  <c r="F80"/>
  <c r="G80"/>
  <c r="F81"/>
  <c r="G81"/>
  <c r="F82"/>
  <c r="G82"/>
  <c r="F83"/>
  <c r="G83"/>
  <c r="F84"/>
  <c r="F87"/>
  <c r="F88"/>
  <c r="G88"/>
  <c r="F89"/>
  <c r="G89"/>
  <c r="F90"/>
  <c r="F91"/>
  <c r="F92"/>
  <c r="F93"/>
  <c r="G93"/>
  <c r="F94"/>
  <c r="G94"/>
  <c r="F95"/>
  <c r="G95"/>
  <c r="F96"/>
  <c r="F97"/>
  <c r="F98"/>
  <c r="G98"/>
  <c r="F99"/>
  <c r="G99"/>
  <c r="F100"/>
  <c r="G100"/>
  <c r="F101"/>
  <c r="F103"/>
  <c r="F104"/>
  <c r="F105"/>
  <c r="G105"/>
  <c r="F106"/>
  <c r="G106"/>
  <c r="F107"/>
  <c r="F108"/>
  <c r="F109"/>
  <c r="G109"/>
  <c r="F110"/>
  <c r="F113"/>
  <c r="F114"/>
  <c r="G114"/>
  <c r="F115"/>
  <c r="G115"/>
  <c r="F116"/>
  <c r="G116"/>
  <c r="F117"/>
  <c r="G117"/>
  <c r="F118"/>
  <c r="G118"/>
  <c r="F119"/>
  <c r="G119"/>
  <c r="F120"/>
  <c r="G120"/>
  <c r="F121"/>
  <c r="G121"/>
  <c r="F122"/>
  <c r="F123"/>
  <c r="F124"/>
  <c r="F125"/>
  <c r="F126"/>
  <c r="F127"/>
  <c r="F128"/>
  <c r="G128"/>
  <c r="F7"/>
  <c r="E19" i="315"/>
  <c r="D41" i="336"/>
  <c r="G41"/>
  <c r="D40"/>
  <c r="D128"/>
  <c r="D127"/>
  <c r="D126"/>
  <c r="D125"/>
  <c r="D124"/>
  <c r="D123"/>
  <c r="D122"/>
  <c r="D110"/>
  <c r="D109"/>
  <c r="D104"/>
  <c r="G104"/>
  <c r="D103"/>
  <c r="G103"/>
  <c r="D101"/>
  <c r="D100"/>
  <c r="D97"/>
  <c r="D91"/>
  <c r="D90"/>
  <c r="G90"/>
  <c r="D80"/>
  <c r="D61"/>
  <c r="D57"/>
  <c r="D46"/>
  <c r="D45"/>
  <c r="D28"/>
  <c r="D29"/>
  <c r="G29"/>
  <c r="D26"/>
  <c r="D25"/>
  <c r="G25"/>
  <c r="D20"/>
  <c r="D21"/>
  <c r="G21"/>
  <c r="D15"/>
  <c r="D12"/>
  <c r="D9"/>
  <c r="G49"/>
  <c r="G48"/>
  <c r="G44"/>
  <c r="G42"/>
  <c r="G39"/>
  <c r="G38"/>
  <c r="G33"/>
  <c r="G23"/>
  <c r="G19"/>
  <c r="G13"/>
  <c r="G97"/>
  <c r="G96"/>
  <c r="G92"/>
  <c r="G87"/>
  <c r="G84"/>
  <c r="G79"/>
  <c r="G74"/>
  <c r="G73"/>
  <c r="G68"/>
  <c r="G64"/>
  <c r="G60"/>
  <c r="G54"/>
  <c r="G124"/>
  <c r="G113"/>
  <c r="G108"/>
  <c r="G107"/>
  <c r="E47" i="324"/>
  <c r="E56"/>
  <c r="E53"/>
  <c r="E50"/>
  <c r="E42"/>
  <c r="E40"/>
  <c r="E38"/>
  <c r="M58"/>
  <c r="N58" s="1"/>
  <c r="G56"/>
  <c r="G57" s="1"/>
  <c r="F56"/>
  <c r="F57" s="1"/>
  <c r="N56" s="1"/>
  <c r="O56" s="1"/>
  <c r="P56" s="1"/>
  <c r="M55"/>
  <c r="N55" s="1"/>
  <c r="F54"/>
  <c r="N53" s="1"/>
  <c r="G53"/>
  <c r="G54"/>
  <c r="M52"/>
  <c r="N52" s="1"/>
  <c r="F51"/>
  <c r="G50"/>
  <c r="G51" s="1"/>
  <c r="N50" s="1"/>
  <c r="O50" s="1"/>
  <c r="P50" s="1"/>
  <c r="M49"/>
  <c r="N49"/>
  <c r="G48"/>
  <c r="N47" s="1"/>
  <c r="O47" s="1"/>
  <c r="P47" s="1"/>
  <c r="F48"/>
  <c r="J46"/>
  <c r="M46"/>
  <c r="M45"/>
  <c r="M44"/>
  <c r="N44" s="1"/>
  <c r="F43"/>
  <c r="N42" s="1"/>
  <c r="O42" s="1"/>
  <c r="P42" s="1"/>
  <c r="G42"/>
  <c r="G43" s="1"/>
  <c r="G41"/>
  <c r="F41"/>
  <c r="N40" s="1"/>
  <c r="O40" s="1"/>
  <c r="P40" s="1"/>
  <c r="G38"/>
  <c r="G39" s="1"/>
  <c r="F38"/>
  <c r="F39"/>
  <c r="M37"/>
  <c r="N37" s="1"/>
  <c r="G35"/>
  <c r="G36"/>
  <c r="F35"/>
  <c r="F36"/>
  <c r="N35" s="1"/>
  <c r="O35" s="1"/>
  <c r="P35" s="1"/>
  <c r="M34"/>
  <c r="N34" s="1"/>
  <c r="F33"/>
  <c r="G32"/>
  <c r="G33"/>
  <c r="N32" s="1"/>
  <c r="M31"/>
  <c r="N31"/>
  <c r="F30"/>
  <c r="G29"/>
  <c r="G30" s="1"/>
  <c r="M28"/>
  <c r="N28" s="1"/>
  <c r="F27"/>
  <c r="G26"/>
  <c r="G27"/>
  <c r="N26" s="1"/>
  <c r="M25"/>
  <c r="N25"/>
  <c r="F24"/>
  <c r="N23" s="1"/>
  <c r="O23" s="1"/>
  <c r="P23" s="1"/>
  <c r="G23"/>
  <c r="G24"/>
  <c r="M22"/>
  <c r="N22"/>
  <c r="F21"/>
  <c r="G20"/>
  <c r="G21"/>
  <c r="M19"/>
  <c r="N19" s="1"/>
  <c r="F18"/>
  <c r="G17"/>
  <c r="G18"/>
  <c r="M16"/>
  <c r="N16" s="1"/>
  <c r="F15"/>
  <c r="G14"/>
  <c r="G15"/>
  <c r="N14" s="1"/>
  <c r="O14" s="1"/>
  <c r="P14" s="1"/>
  <c r="M13"/>
  <c r="N13" s="1"/>
  <c r="F12"/>
  <c r="G11"/>
  <c r="G12" s="1"/>
  <c r="N11" s="1"/>
  <c r="O11" s="1"/>
  <c r="P11" s="1"/>
  <c r="E70" i="334"/>
  <c r="E67"/>
  <c r="E52"/>
  <c r="E49"/>
  <c r="M51"/>
  <c r="N51"/>
  <c r="G50"/>
  <c r="F50"/>
  <c r="N49" s="1"/>
  <c r="O49" s="1"/>
  <c r="P49" s="1"/>
  <c r="G12"/>
  <c r="F12"/>
  <c r="F13"/>
  <c r="E45"/>
  <c r="E43"/>
  <c r="J47"/>
  <c r="M47"/>
  <c r="N47" s="1"/>
  <c r="G45"/>
  <c r="G46"/>
  <c r="F45"/>
  <c r="F46" s="1"/>
  <c r="N45" s="1"/>
  <c r="F44"/>
  <c r="G43"/>
  <c r="G44" s="1"/>
  <c r="J42"/>
  <c r="M42"/>
  <c r="N42"/>
  <c r="G40"/>
  <c r="G41" s="1"/>
  <c r="N40" s="1"/>
  <c r="O40" s="1"/>
  <c r="P40" s="1"/>
  <c r="F40"/>
  <c r="F41"/>
  <c r="F39"/>
  <c r="N38" s="1"/>
  <c r="O38" s="1"/>
  <c r="P38" s="1"/>
  <c r="G39"/>
  <c r="M37"/>
  <c r="N37" s="1"/>
  <c r="G35"/>
  <c r="G36"/>
  <c r="F35"/>
  <c r="F36" s="1"/>
  <c r="N35" s="1"/>
  <c r="O35" s="1"/>
  <c r="P35" s="1"/>
  <c r="E35"/>
  <c r="F34"/>
  <c r="G33"/>
  <c r="G34" s="1"/>
  <c r="M72"/>
  <c r="N72"/>
  <c r="G71"/>
  <c r="N70" s="1"/>
  <c r="O70" s="1"/>
  <c r="P70" s="1"/>
  <c r="F71"/>
  <c r="M69"/>
  <c r="N69"/>
  <c r="G68"/>
  <c r="N67" s="1"/>
  <c r="O67" s="1"/>
  <c r="P67" s="1"/>
  <c r="F68"/>
  <c r="M66"/>
  <c r="N66"/>
  <c r="G65"/>
  <c r="N64" s="1"/>
  <c r="O64" s="1"/>
  <c r="P64" s="1"/>
  <c r="F65"/>
  <c r="M63"/>
  <c r="N63"/>
  <c r="G62"/>
  <c r="F62"/>
  <c r="N61" s="1"/>
  <c r="O61" s="1"/>
  <c r="P61" s="1"/>
  <c r="M60"/>
  <c r="N60"/>
  <c r="G59"/>
  <c r="F59"/>
  <c r="N58"/>
  <c r="O58"/>
  <c r="P58" s="1"/>
  <c r="M57"/>
  <c r="N57"/>
  <c r="G56"/>
  <c r="F56"/>
  <c r="M54"/>
  <c r="N54"/>
  <c r="G53"/>
  <c r="N52" s="1"/>
  <c r="O52" s="1"/>
  <c r="P52" s="1"/>
  <c r="F53"/>
  <c r="M32"/>
  <c r="N32"/>
  <c r="F31"/>
  <c r="N30" s="1"/>
  <c r="O30" s="1"/>
  <c r="P30" s="1"/>
  <c r="G31"/>
  <c r="M29"/>
  <c r="N29"/>
  <c r="G28"/>
  <c r="N27" s="1"/>
  <c r="O27" s="1"/>
  <c r="P27" s="1"/>
  <c r="F28"/>
  <c r="G26"/>
  <c r="F26"/>
  <c r="N25"/>
  <c r="O25" s="1"/>
  <c r="P25" s="1"/>
  <c r="G23"/>
  <c r="G24"/>
  <c r="N23" s="1"/>
  <c r="O23" s="1"/>
  <c r="P23" s="1"/>
  <c r="F23"/>
  <c r="E19"/>
  <c r="F22"/>
  <c r="G21"/>
  <c r="G22" s="1"/>
  <c r="E21"/>
  <c r="F20"/>
  <c r="G19"/>
  <c r="G20"/>
  <c r="N19" s="1"/>
  <c r="O19" s="1"/>
  <c r="P19" s="1"/>
  <c r="G17"/>
  <c r="G18" s="1"/>
  <c r="F17"/>
  <c r="F18"/>
  <c r="E32" i="315"/>
  <c r="E30"/>
  <c r="G16" i="334"/>
  <c r="F16"/>
  <c r="N15" s="1"/>
  <c r="O15" s="1"/>
  <c r="P15" s="1"/>
  <c r="J14"/>
  <c r="M14"/>
  <c r="N14" s="1"/>
  <c r="O12" s="1"/>
  <c r="P12" s="1"/>
  <c r="G13"/>
  <c r="M29" i="328"/>
  <c r="N28" s="1"/>
  <c r="M28"/>
  <c r="G27"/>
  <c r="F27"/>
  <c r="E14"/>
  <c r="M25"/>
  <c r="N25" s="1"/>
  <c r="F24"/>
  <c r="G23"/>
  <c r="G24" s="1"/>
  <c r="N23" s="1"/>
  <c r="O23" s="1"/>
  <c r="P23" s="1"/>
  <c r="M22"/>
  <c r="N22"/>
  <c r="F21"/>
  <c r="G20"/>
  <c r="G21" s="1"/>
  <c r="M19"/>
  <c r="N19" s="1"/>
  <c r="F18"/>
  <c r="G17"/>
  <c r="G18"/>
  <c r="N17" s="1"/>
  <c r="O17" s="1"/>
  <c r="P17" s="1"/>
  <c r="M16"/>
  <c r="N16" s="1"/>
  <c r="F15"/>
  <c r="G14"/>
  <c r="G15" s="1"/>
  <c r="N14" s="1"/>
  <c r="O14" s="1"/>
  <c r="P14" s="1"/>
  <c r="G13"/>
  <c r="F13"/>
  <c r="O12"/>
  <c r="P12"/>
  <c r="M19" i="327"/>
  <c r="M18"/>
  <c r="G17"/>
  <c r="F17"/>
  <c r="N16"/>
  <c r="G14"/>
  <c r="G15"/>
  <c r="N14" s="1"/>
  <c r="O14" s="1"/>
  <c r="P14" s="1"/>
  <c r="M29"/>
  <c r="M28"/>
  <c r="M27"/>
  <c r="M26"/>
  <c r="F25"/>
  <c r="G24"/>
  <c r="G25"/>
  <c r="N24"/>
  <c r="M23"/>
  <c r="M22"/>
  <c r="G21"/>
  <c r="F21"/>
  <c r="N20" s="1"/>
  <c r="O20" s="1"/>
  <c r="P20" s="1"/>
  <c r="F15"/>
  <c r="F13"/>
  <c r="G12"/>
  <c r="G13"/>
  <c r="M55" i="316"/>
  <c r="M54"/>
  <c r="M53"/>
  <c r="F52"/>
  <c r="G51"/>
  <c r="G52" s="1"/>
  <c r="G35"/>
  <c r="F35"/>
  <c r="N34"/>
  <c r="O34" s="1"/>
  <c r="P34" s="1"/>
  <c r="G33"/>
  <c r="F33"/>
  <c r="N32" s="1"/>
  <c r="O32" s="1"/>
  <c r="P32" s="1"/>
  <c r="J31"/>
  <c r="M31"/>
  <c r="N31" s="1"/>
  <c r="G29"/>
  <c r="G30"/>
  <c r="F29"/>
  <c r="F30" s="1"/>
  <c r="N29" s="1"/>
  <c r="E29"/>
  <c r="F28"/>
  <c r="G27"/>
  <c r="G28" s="1"/>
  <c r="M26"/>
  <c r="N26"/>
  <c r="J26"/>
  <c r="G24"/>
  <c r="G25"/>
  <c r="F24"/>
  <c r="F25" s="1"/>
  <c r="N24" s="1"/>
  <c r="O24" s="1"/>
  <c r="P24" s="1"/>
  <c r="G23"/>
  <c r="F23"/>
  <c r="N22" s="1"/>
  <c r="O22" s="1"/>
  <c r="P22" s="1"/>
  <c r="G17"/>
  <c r="E17" i="315"/>
  <c r="J21"/>
  <c r="M21"/>
  <c r="N21" s="1"/>
  <c r="G19"/>
  <c r="G20"/>
  <c r="F19"/>
  <c r="F20" s="1"/>
  <c r="N19" s="1"/>
  <c r="F18"/>
  <c r="N17" s="1"/>
  <c r="O17" s="1"/>
  <c r="P17" s="1"/>
  <c r="G17"/>
  <c r="G18" s="1"/>
  <c r="J24"/>
  <c r="M24"/>
  <c r="N24" s="1"/>
  <c r="G22"/>
  <c r="G23"/>
  <c r="F22"/>
  <c r="F23"/>
  <c r="N22" s="1"/>
  <c r="O22" s="1"/>
  <c r="P22" s="1"/>
  <c r="J54"/>
  <c r="M54"/>
  <c r="N54"/>
  <c r="G52"/>
  <c r="G53" s="1"/>
  <c r="N52" s="1"/>
  <c r="O52" s="1"/>
  <c r="P52" s="1"/>
  <c r="F52"/>
  <c r="F53"/>
  <c r="J51"/>
  <c r="M51"/>
  <c r="N51"/>
  <c r="G49"/>
  <c r="G50"/>
  <c r="N49" s="1"/>
  <c r="O49" s="1"/>
  <c r="P49" s="1"/>
  <c r="F49"/>
  <c r="F50"/>
  <c r="J48"/>
  <c r="M48"/>
  <c r="J47"/>
  <c r="M47"/>
  <c r="J46"/>
  <c r="M46"/>
  <c r="J45"/>
  <c r="M45"/>
  <c r="J44"/>
  <c r="M44"/>
  <c r="J43"/>
  <c r="M43"/>
  <c r="G41"/>
  <c r="G42" s="1"/>
  <c r="N41" s="1"/>
  <c r="O41" s="1"/>
  <c r="P41" s="1"/>
  <c r="F41"/>
  <c r="F42"/>
  <c r="G30"/>
  <c r="G31" s="1"/>
  <c r="N30" s="1"/>
  <c r="O30" s="1"/>
  <c r="P30" s="1"/>
  <c r="J29" i="326"/>
  <c r="M29"/>
  <c r="N29" s="1"/>
  <c r="G27"/>
  <c r="G28"/>
  <c r="F27"/>
  <c r="F28" s="1"/>
  <c r="N27" s="1"/>
  <c r="J26"/>
  <c r="M26"/>
  <c r="N26"/>
  <c r="G24"/>
  <c r="G25" s="1"/>
  <c r="F24"/>
  <c r="F25"/>
  <c r="N24" s="1"/>
  <c r="O24" s="1"/>
  <c r="P24" s="1"/>
  <c r="J23"/>
  <c r="M23"/>
  <c r="J22"/>
  <c r="M22"/>
  <c r="J21"/>
  <c r="M21"/>
  <c r="J20"/>
  <c r="M20"/>
  <c r="J19"/>
  <c r="M19"/>
  <c r="J18"/>
  <c r="M18"/>
  <c r="G16"/>
  <c r="G17" s="1"/>
  <c r="N16" s="1"/>
  <c r="O16" s="1"/>
  <c r="P16" s="1"/>
  <c r="F16"/>
  <c r="F17"/>
  <c r="G28" i="312"/>
  <c r="G29" s="1"/>
  <c r="G54"/>
  <c r="G55"/>
  <c r="G44"/>
  <c r="G45" s="1"/>
  <c r="G35"/>
  <c r="F35"/>
  <c r="N34"/>
  <c r="O34"/>
  <c r="P34"/>
  <c r="G32"/>
  <c r="G33" s="1"/>
  <c r="F32"/>
  <c r="F33" s="1"/>
  <c r="F31"/>
  <c r="G30"/>
  <c r="G31" s="1"/>
  <c r="N30" s="1"/>
  <c r="O30" s="1"/>
  <c r="P30" s="1"/>
  <c r="E30"/>
  <c r="F29"/>
  <c r="G26"/>
  <c r="G27" s="1"/>
  <c r="F26"/>
  <c r="F27" s="1"/>
  <c r="N26" s="1"/>
  <c r="O26" s="1"/>
  <c r="P26" s="1"/>
  <c r="G22"/>
  <c r="G23"/>
  <c r="F25"/>
  <c r="N24" s="1"/>
  <c r="O24" s="1"/>
  <c r="P24" s="1"/>
  <c r="G24"/>
  <c r="G25"/>
  <c r="E24"/>
  <c r="F23"/>
  <c r="N22" s="1"/>
  <c r="O22" s="1"/>
  <c r="P22" s="1"/>
  <c r="G20"/>
  <c r="G21" s="1"/>
  <c r="F20"/>
  <c r="F21" s="1"/>
  <c r="N20" s="1"/>
  <c r="O20" s="1"/>
  <c r="P20" s="1"/>
  <c r="G15"/>
  <c r="M50" i="316"/>
  <c r="M49"/>
  <c r="M48"/>
  <c r="N48" s="1"/>
  <c r="F47"/>
  <c r="G46"/>
  <c r="G47" s="1"/>
  <c r="N46" s="1"/>
  <c r="E56" i="312"/>
  <c r="G7" i="336"/>
  <c r="F24" i="334"/>
  <c r="J63" i="316"/>
  <c r="M63"/>
  <c r="N62"/>
  <c r="O60" s="1"/>
  <c r="P60" s="1"/>
  <c r="J62"/>
  <c r="M62"/>
  <c r="G61"/>
  <c r="F60"/>
  <c r="F61"/>
  <c r="M59"/>
  <c r="M58"/>
  <c r="F57"/>
  <c r="N56" s="1"/>
  <c r="O56" s="1"/>
  <c r="P56" s="1"/>
  <c r="G56"/>
  <c r="G57"/>
  <c r="M45"/>
  <c r="M44"/>
  <c r="N44" s="1"/>
  <c r="F43"/>
  <c r="G42"/>
  <c r="G43"/>
  <c r="M41"/>
  <c r="M40"/>
  <c r="M39"/>
  <c r="M38"/>
  <c r="N38" s="1"/>
  <c r="F37"/>
  <c r="G36"/>
  <c r="G37" s="1"/>
  <c r="N36" s="1"/>
  <c r="F18"/>
  <c r="G18"/>
  <c r="N17" s="1"/>
  <c r="O17" s="1"/>
  <c r="P17" s="1"/>
  <c r="F36" i="315"/>
  <c r="G35"/>
  <c r="G36"/>
  <c r="N35" s="1"/>
  <c r="O35" s="1"/>
  <c r="P35" s="1"/>
  <c r="F31"/>
  <c r="M15" i="326"/>
  <c r="M14"/>
  <c r="N14" s="1"/>
  <c r="F13"/>
  <c r="G12"/>
  <c r="G13" s="1"/>
  <c r="N12" s="1"/>
  <c r="O12" s="1"/>
  <c r="P12" s="1"/>
  <c r="J58" i="312"/>
  <c r="M58"/>
  <c r="N58" s="1"/>
  <c r="G56"/>
  <c r="G57" s="1"/>
  <c r="F56"/>
  <c r="F57" s="1"/>
  <c r="N56" s="1"/>
  <c r="O56" s="1"/>
  <c r="P56" s="1"/>
  <c r="F55"/>
  <c r="J53"/>
  <c r="M53"/>
  <c r="N53"/>
  <c r="G51"/>
  <c r="G52"/>
  <c r="F51"/>
  <c r="F52"/>
  <c r="N51" s="1"/>
  <c r="O51" s="1"/>
  <c r="P51" s="1"/>
  <c r="F50"/>
  <c r="G49"/>
  <c r="G50" s="1"/>
  <c r="N49" s="1"/>
  <c r="O49" s="1"/>
  <c r="P49" s="1"/>
  <c r="F45"/>
  <c r="N44" s="1"/>
  <c r="O44" s="1"/>
  <c r="P44" s="1"/>
  <c r="G16"/>
  <c r="N15" s="1"/>
  <c r="O15" s="1"/>
  <c r="P15" s="1"/>
  <c r="E17"/>
  <c r="F17"/>
  <c r="F18" s="1"/>
  <c r="G17"/>
  <c r="G18" s="1"/>
  <c r="J19"/>
  <c r="M19"/>
  <c r="N19" s="1"/>
  <c r="J21" i="316"/>
  <c r="M21"/>
  <c r="N21"/>
  <c r="G19"/>
  <c r="G20"/>
  <c r="N19" s="1"/>
  <c r="O19" s="1"/>
  <c r="P19" s="1"/>
  <c r="F19"/>
  <c r="F20"/>
  <c r="E19"/>
  <c r="J16"/>
  <c r="M16"/>
  <c r="N16"/>
  <c r="G14"/>
  <c r="G15"/>
  <c r="N14" s="1"/>
  <c r="O14" s="1"/>
  <c r="P14" s="1"/>
  <c r="F14"/>
  <c r="F15"/>
  <c r="G13"/>
  <c r="N12"/>
  <c r="O12" s="1"/>
  <c r="P12" s="1"/>
  <c r="F13"/>
  <c r="M40" i="315"/>
  <c r="N39" s="1"/>
  <c r="M39"/>
  <c r="F38"/>
  <c r="G37"/>
  <c r="G38" s="1"/>
  <c r="N37" s="1"/>
  <c r="G12" i="312"/>
  <c r="G13"/>
  <c r="F12"/>
  <c r="F13"/>
  <c r="N12" s="1"/>
  <c r="O12" s="1"/>
  <c r="P12" s="1"/>
  <c r="E41"/>
  <c r="J34" i="315"/>
  <c r="M34"/>
  <c r="N34"/>
  <c r="J29"/>
  <c r="M29"/>
  <c r="N29" s="1"/>
  <c r="J16"/>
  <c r="M16"/>
  <c r="N16"/>
  <c r="J48" i="312"/>
  <c r="M48"/>
  <c r="N48" s="1"/>
  <c r="J43"/>
  <c r="M43"/>
  <c r="N43"/>
  <c r="J38"/>
  <c r="M38"/>
  <c r="N38" s="1"/>
  <c r="J14"/>
  <c r="M14"/>
  <c r="N14"/>
  <c r="G12" i="315"/>
  <c r="G13"/>
  <c r="F13"/>
  <c r="N12" s="1"/>
  <c r="O12" s="1"/>
  <c r="P12" s="1"/>
  <c r="M65" i="312"/>
  <c r="N65"/>
  <c r="G63"/>
  <c r="G64"/>
  <c r="F63"/>
  <c r="F64"/>
  <c r="N63" s="1"/>
  <c r="O63" s="1"/>
  <c r="P63" s="1"/>
  <c r="F62"/>
  <c r="G61"/>
  <c r="G62" s="1"/>
  <c r="N61" s="1"/>
  <c r="O61" s="1"/>
  <c r="P61" s="1"/>
  <c r="E61"/>
  <c r="G59"/>
  <c r="G60" s="1"/>
  <c r="N59" s="1"/>
  <c r="O59" s="1"/>
  <c r="P59" s="1"/>
  <c r="F60"/>
  <c r="G46"/>
  <c r="G47"/>
  <c r="N46" s="1"/>
  <c r="O46" s="1"/>
  <c r="P46" s="1"/>
  <c r="F46"/>
  <c r="F47"/>
  <c r="G41"/>
  <c r="G42"/>
  <c r="N41" s="1"/>
  <c r="O41" s="1"/>
  <c r="P41" s="1"/>
  <c r="F41"/>
  <c r="F42"/>
  <c r="G40"/>
  <c r="F40"/>
  <c r="N39" s="1"/>
  <c r="O39" s="1"/>
  <c r="P39" s="1"/>
  <c r="G36"/>
  <c r="G37"/>
  <c r="F36"/>
  <c r="F37"/>
  <c r="N36" s="1"/>
  <c r="O36" s="1"/>
  <c r="P36" s="1"/>
  <c r="F24" i="59"/>
  <c r="F16" i="312"/>
  <c r="G32" i="315"/>
  <c r="G33" s="1"/>
  <c r="F32"/>
  <c r="F33" s="1"/>
  <c r="G27"/>
  <c r="G28"/>
  <c r="F27"/>
  <c r="F28"/>
  <c r="N27" s="1"/>
  <c r="O27" s="1"/>
  <c r="P27" s="1"/>
  <c r="G26"/>
  <c r="F26"/>
  <c r="N25"/>
  <c r="O25" s="1"/>
  <c r="P25" s="1"/>
  <c r="G14"/>
  <c r="G15"/>
  <c r="F14"/>
  <c r="F15"/>
  <c r="N14" s="1"/>
  <c r="O14" s="1"/>
  <c r="P14" s="1"/>
  <c r="B20" i="59"/>
  <c r="B15"/>
  <c r="F13"/>
  <c r="E13"/>
  <c r="E15"/>
  <c r="E17"/>
  <c r="E18"/>
  <c r="G13"/>
  <c r="F17"/>
  <c r="F18"/>
  <c r="F25"/>
  <c r="F32"/>
  <c r="G17"/>
  <c r="G18"/>
  <c r="D31"/>
  <c r="E31"/>
  <c r="F31"/>
  <c r="G101" i="336"/>
  <c r="G127"/>
  <c r="G123"/>
  <c r="G122"/>
  <c r="G61"/>
  <c r="G91"/>
  <c r="G20"/>
  <c r="G126"/>
  <c r="G26"/>
  <c r="G15"/>
  <c r="N55" i="334"/>
  <c r="O55" s="1"/>
  <c r="P55" s="1"/>
  <c r="N12"/>
  <c r="N26" i="327"/>
  <c r="N53" i="316"/>
  <c r="N58"/>
  <c r="F34" i="59"/>
  <c r="F36"/>
  <c r="E20"/>
  <c r="E22"/>
  <c r="F37"/>
  <c r="F38"/>
  <c r="E24"/>
  <c r="E25"/>
  <c r="E32"/>
  <c r="E34"/>
  <c r="E36"/>
  <c r="E37"/>
  <c r="E38"/>
  <c r="N42" i="316"/>
  <c r="O42" s="1"/>
  <c r="P42" s="1"/>
  <c r="N22" i="327"/>
  <c r="N18"/>
  <c r="O24"/>
  <c r="P24" s="1"/>
  <c r="N54" i="312"/>
  <c r="O54" s="1"/>
  <c r="P54" s="1"/>
  <c r="N60" i="316"/>
  <c r="N17" i="324"/>
  <c r="O17" s="1"/>
  <c r="P17" s="1"/>
  <c r="N12" i="327"/>
  <c r="O12" s="1"/>
  <c r="P12" s="1"/>
  <c r="P30" s="1"/>
  <c r="P31" s="1"/>
  <c r="P32" s="1"/>
  <c r="N26" i="328"/>
  <c r="O26" s="1"/>
  <c r="P26" s="1"/>
  <c r="N20" i="324"/>
  <c r="O20" s="1"/>
  <c r="P20" s="1"/>
  <c r="N19" i="337"/>
  <c r="O19"/>
  <c r="P19"/>
  <c r="N32"/>
  <c r="O32"/>
  <c r="P32"/>
  <c r="O26"/>
  <c r="P26"/>
  <c r="O23"/>
  <c r="P23"/>
  <c r="O29"/>
  <c r="P29"/>
  <c r="N14"/>
  <c r="O14"/>
  <c r="P14"/>
  <c r="O16" i="327"/>
  <c r="P16"/>
  <c r="N16" i="337"/>
  <c r="O16"/>
  <c r="P16"/>
  <c r="P36"/>
  <c r="N36"/>
  <c r="O36"/>
  <c r="N11"/>
  <c r="O11"/>
  <c r="P11"/>
  <c r="P39"/>
  <c r="P40"/>
  <c r="P41"/>
  <c r="P42"/>
  <c r="P43"/>
  <c r="M6"/>
  <c r="G85" i="336"/>
  <c r="H85"/>
  <c r="G141"/>
  <c r="D22"/>
  <c r="G22"/>
  <c r="G110"/>
  <c r="G12"/>
  <c r="G125"/>
  <c r="G133"/>
  <c r="G46"/>
  <c r="G52"/>
  <c r="H52"/>
  <c r="G132"/>
  <c r="G142"/>
  <c r="H142"/>
  <c r="G57"/>
  <c r="G70"/>
  <c r="H70"/>
  <c r="G129"/>
  <c r="H129"/>
  <c r="H143" s="1"/>
  <c r="G111"/>
  <c r="H111"/>
  <c r="G36"/>
  <c r="H36"/>
  <c r="G77"/>
  <c r="H77"/>
  <c r="N43" i="315"/>
  <c r="N18" i="326"/>
  <c r="G28" i="336"/>
  <c r="G30"/>
  <c r="E63" i="312"/>
  <c r="E46"/>
  <c r="G143" i="336"/>
  <c r="H30"/>
  <c r="G144"/>
  <c r="G145"/>
  <c r="P33" i="327" l="1"/>
  <c r="P34" s="1"/>
  <c r="N32" i="315"/>
  <c r="O32" s="1"/>
  <c r="P32" s="1"/>
  <c r="N17" i="312"/>
  <c r="O17" s="1"/>
  <c r="P17" s="1"/>
  <c r="O36" i="316"/>
  <c r="P36" s="1"/>
  <c r="N28" i="312"/>
  <c r="O28" s="1"/>
  <c r="P28" s="1"/>
  <c r="P66" s="1"/>
  <c r="P67" s="1"/>
  <c r="P68" s="1"/>
  <c r="N32"/>
  <c r="O32" s="1"/>
  <c r="P32" s="1"/>
  <c r="O27" i="326"/>
  <c r="P27" s="1"/>
  <c r="O29" i="316"/>
  <c r="P29" s="1"/>
  <c r="N17" i="334"/>
  <c r="O17" s="1"/>
  <c r="P17" s="1"/>
  <c r="N21"/>
  <c r="O21" s="1"/>
  <c r="P21" s="1"/>
  <c r="O37" i="315"/>
  <c r="P37" s="1"/>
  <c r="O46" i="316"/>
  <c r="P46" s="1"/>
  <c r="N51"/>
  <c r="O51" s="1"/>
  <c r="P51" s="1"/>
  <c r="N33" i="334"/>
  <c r="O33" s="1"/>
  <c r="P33" s="1"/>
  <c r="O45"/>
  <c r="P45" s="1"/>
  <c r="N29" i="324"/>
  <c r="O29" s="1"/>
  <c r="P29" s="1"/>
  <c r="N38"/>
  <c r="O38" s="1"/>
  <c r="P38" s="1"/>
  <c r="O53"/>
  <c r="P53" s="1"/>
  <c r="P30" i="326"/>
  <c r="P31" s="1"/>
  <c r="P32" s="1"/>
  <c r="O19" i="315"/>
  <c r="P19" s="1"/>
  <c r="P55" s="1"/>
  <c r="P56" s="1"/>
  <c r="P57" s="1"/>
  <c r="N27" i="316"/>
  <c r="O27" s="1"/>
  <c r="P27" s="1"/>
  <c r="P64" s="1"/>
  <c r="P65" s="1"/>
  <c r="P66" s="1"/>
  <c r="P30" i="328"/>
  <c r="P31" s="1"/>
  <c r="P32" s="1"/>
  <c r="N20"/>
  <c r="O20" s="1"/>
  <c r="P20" s="1"/>
  <c r="P73" i="334"/>
  <c r="P74" s="1"/>
  <c r="P75" s="1"/>
  <c r="N43"/>
  <c r="O43" s="1"/>
  <c r="P43" s="1"/>
  <c r="O26" i="324"/>
  <c r="P26" s="1"/>
  <c r="P59" s="1"/>
  <c r="P60" s="1"/>
  <c r="P61" s="1"/>
  <c r="O32"/>
  <c r="P32" s="1"/>
  <c r="P63" l="1"/>
  <c r="P62"/>
  <c r="P67" i="316"/>
  <c r="P68" s="1"/>
  <c r="H16" i="311"/>
  <c r="D16" s="1"/>
  <c r="M6" i="327"/>
  <c r="P70" i="312"/>
  <c r="P69"/>
  <c r="P59" i="315"/>
  <c r="P58"/>
  <c r="P34" i="328"/>
  <c r="P33"/>
  <c r="P76" i="334"/>
  <c r="P77" s="1"/>
  <c r="P34" i="326"/>
  <c r="P33"/>
  <c r="H14" i="311" l="1"/>
  <c r="D14" s="1"/>
  <c r="M6" i="316"/>
  <c r="M6" i="334"/>
  <c r="H20" i="311"/>
  <c r="D20" s="1"/>
  <c r="H22"/>
  <c r="D22" s="1"/>
  <c r="M6" i="324"/>
  <c r="M6" i="328"/>
  <c r="H18" i="311"/>
  <c r="D18" s="1"/>
  <c r="H8"/>
  <c r="M6" i="312"/>
  <c r="H12" i="311"/>
  <c r="D12" s="1"/>
  <c r="M6" i="315"/>
  <c r="M6" i="326"/>
  <c r="H10" i="311"/>
  <c r="D10" s="1"/>
  <c r="D8" l="1"/>
  <c r="D26" s="1"/>
  <c r="H26"/>
  <c r="H11" i="59" l="1"/>
  <c r="F4" i="311"/>
  <c r="D11" i="59" l="1"/>
  <c r="D13" s="1"/>
  <c r="D15" s="1"/>
  <c r="H13"/>
  <c r="H15" l="1"/>
  <c r="H17" s="1"/>
  <c r="D17"/>
  <c r="D18" s="1"/>
  <c r="H39" l="1"/>
  <c r="H18"/>
  <c r="D20"/>
  <c r="G22"/>
  <c r="D24" l="1"/>
  <c r="D25" s="1"/>
  <c r="H20"/>
  <c r="H24" s="1"/>
  <c r="H25" s="1"/>
  <c r="G24"/>
  <c r="G25" s="1"/>
  <c r="H22"/>
  <c r="H29" l="1"/>
  <c r="G29" s="1"/>
  <c r="D32"/>
  <c r="H27"/>
  <c r="D34" l="1"/>
  <c r="D36" s="1"/>
  <c r="H31"/>
  <c r="H32" s="1"/>
  <c r="G27"/>
  <c r="G31" s="1"/>
  <c r="D37" l="1"/>
  <c r="D38" s="1"/>
  <c r="H34"/>
  <c r="H36" s="1"/>
  <c r="G32"/>
  <c r="J146" i="336"/>
  <c r="K146" s="1"/>
  <c r="L146" s="1"/>
  <c r="H37" i="59" l="1"/>
  <c r="H38" s="1"/>
  <c r="G34"/>
  <c r="G36" s="1"/>
  <c r="G5" l="1"/>
  <c r="J39"/>
  <c r="G37"/>
  <c r="G38" s="1"/>
</calcChain>
</file>

<file path=xl/sharedStrings.xml><?xml version="1.0" encoding="utf-8"?>
<sst xmlns="http://schemas.openxmlformats.org/spreadsheetml/2006/main" count="1960" uniqueCount="315">
  <si>
    <t>−</t>
  </si>
  <si>
    <t>-</t>
  </si>
  <si>
    <t>–</t>
  </si>
  <si>
    <t xml:space="preserve">Ամփոփ նախահաշվարկ  </t>
  </si>
  <si>
    <t>Ամփոփ նախահաշվի գումարը կազմում է</t>
  </si>
  <si>
    <t>հազար դրամ</t>
  </si>
  <si>
    <t xml:space="preserve">շինարարության  անվանումը </t>
  </si>
  <si>
    <t>Հ/Հ</t>
  </si>
  <si>
    <t>Օբյեկտների աշխատանքների և ծախսերի անվանումը</t>
  </si>
  <si>
    <t>Նախահաշվային արժեքը հազ. դրամ</t>
  </si>
  <si>
    <t>Շինարարական աշխատանք</t>
  </si>
  <si>
    <t>Մոնտաժային աշխատանք</t>
  </si>
  <si>
    <t>Սարքավորում-ներ</t>
  </si>
  <si>
    <t>Այլ ծախսեր</t>
  </si>
  <si>
    <t xml:space="preserve">NN Նախահաշիվ  </t>
  </si>
  <si>
    <t>Ընդհանուր արժեքը հազ. դրամ</t>
  </si>
  <si>
    <t>Գլուխ 2  Շինարարական հիմնական օբյեկտներ</t>
  </si>
  <si>
    <t>Օբյեկտային նախահաշիվ    N 1</t>
  </si>
  <si>
    <t xml:space="preserve">Գլուխ 8.  Ժամանակավոր շենքեր և կառույցներ </t>
  </si>
  <si>
    <t>Ժամանակավոր շենքեր   և կառուցվածքներ</t>
  </si>
  <si>
    <t>Ընդամենը ըստ 8 գլխի</t>
  </si>
  <si>
    <t xml:space="preserve">Գլուխ 9. </t>
  </si>
  <si>
    <t>Շինարարության ձմեռային ծախսեր</t>
  </si>
  <si>
    <t>Ընդամենը ըստ 9 գլխի</t>
  </si>
  <si>
    <t>Ընդամենը ըստ 1 - 9 գլխի</t>
  </si>
  <si>
    <t>Տեխնիկական հսկողություն</t>
  </si>
  <si>
    <t>Ընդամենը ըստ 10 գլխի</t>
  </si>
  <si>
    <t>Ընդամենը ըստ 1 - 10 գլխի</t>
  </si>
  <si>
    <t>Գլուխ 12</t>
  </si>
  <si>
    <t>Չնախատեսված աշխատանքներ և ծախսեր</t>
  </si>
  <si>
    <t xml:space="preserve">Ընդամենը ըստ ամփոփ նախահաշվի </t>
  </si>
  <si>
    <t>ԱԱՀ - 20%</t>
  </si>
  <si>
    <t>Ամբողջը հազ. դրամ</t>
  </si>
  <si>
    <t>Այդ թվում հետադարձ գումար</t>
  </si>
  <si>
    <t>Ընդամենը</t>
  </si>
  <si>
    <t>Տեղային նախահաշիվ  N1-1</t>
  </si>
  <si>
    <t>Ընդհանուր արժեքը</t>
  </si>
  <si>
    <t>Հ/հ</t>
  </si>
  <si>
    <t>Գնացուցակների NN</t>
  </si>
  <si>
    <t>Աշխատանքների անվանումը</t>
  </si>
  <si>
    <t>Չափման միավորը</t>
  </si>
  <si>
    <t>Քանակը</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</si>
  <si>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</si>
  <si>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</si>
  <si>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</si>
  <si>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</si>
  <si>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</si>
  <si>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Նյութերի անվանումը</t>
  </si>
  <si>
    <t>Քանակը մեկ միավորի համար</t>
  </si>
  <si>
    <t>Նյութերի ընդհանուր ծախսը</t>
  </si>
  <si>
    <t>Միավորի արժեքը հազ. դրամ</t>
  </si>
  <si>
    <t xml:space="preserve"> Վերադիր ծախսեր - 13,3%</t>
  </si>
  <si>
    <t>Շահույթ - 11%</t>
  </si>
  <si>
    <t>հազ. դր.</t>
  </si>
  <si>
    <t>մ</t>
  </si>
  <si>
    <t>կգ</t>
  </si>
  <si>
    <t>Ընդամենը ըստ 2 գլխի</t>
  </si>
  <si>
    <t>Ընդամենը ըստ 2- 8 գլխի</t>
  </si>
  <si>
    <t>Հեղինակային  հսկողություն</t>
  </si>
  <si>
    <t>Գլուխ 10.  Տեխնիկական և հեղինակային հսկում</t>
  </si>
  <si>
    <t>հատ</t>
  </si>
  <si>
    <t>Բետոն</t>
  </si>
  <si>
    <t>23-1</t>
  </si>
  <si>
    <t>N</t>
  </si>
  <si>
    <t>Աշխատանքների տեսակները 
և անվանումը</t>
  </si>
  <si>
    <t>Չ/Մ</t>
  </si>
  <si>
    <t>Քանակ</t>
  </si>
  <si>
    <t xml:space="preserve"> Միավ.
 գինը</t>
  </si>
  <si>
    <t>Գումարը</t>
  </si>
  <si>
    <t xml:space="preserve">Կազմեց    </t>
  </si>
  <si>
    <t>Լ.Պետրոսյան</t>
  </si>
  <si>
    <t>Ջուր</t>
  </si>
  <si>
    <t>ջուր</t>
  </si>
  <si>
    <t>տ</t>
  </si>
  <si>
    <r>
      <t>մ</t>
    </r>
    <r>
      <rPr>
        <vertAlign val="superscript"/>
        <sz val="12"/>
        <rFont val="GHEA Grapalat"/>
        <family val="3"/>
      </rPr>
      <t>3</t>
    </r>
  </si>
  <si>
    <t>Ավազակոպճային շերտի իրականացում 10սմ</t>
  </si>
  <si>
    <r>
      <t>մ</t>
    </r>
    <r>
      <rPr>
        <vertAlign val="superscript"/>
        <sz val="12"/>
        <rFont val="GHEA Grapalat"/>
        <family val="3"/>
      </rPr>
      <t>2</t>
    </r>
  </si>
  <si>
    <t>ավազա
կոպիճ</t>
  </si>
  <si>
    <t>Խիճ 40-70մմ</t>
  </si>
  <si>
    <t>Խիճ 10-20մմ</t>
  </si>
  <si>
    <t>բիտում</t>
  </si>
  <si>
    <t>Ա/բ մանրահատիկ</t>
  </si>
  <si>
    <t>Կողապատում</t>
  </si>
  <si>
    <t>Փայտանյութ</t>
  </si>
  <si>
    <t>Հեղյուս</t>
  </si>
  <si>
    <r>
      <t>մ</t>
    </r>
    <r>
      <rPr>
        <vertAlign val="superscript"/>
        <sz val="12"/>
        <rFont val="GHEA Grapalat"/>
        <family val="3"/>
      </rPr>
      <t>2</t>
    </r>
    <r>
      <rPr>
        <sz val="10"/>
        <rFont val="Arial"/>
        <family val="2"/>
        <charset val="204"/>
      </rPr>
      <t/>
    </r>
  </si>
  <si>
    <t>Երթևեկելի մաս</t>
  </si>
  <si>
    <t>ցեմ շաղախ</t>
  </si>
  <si>
    <t>Հողային պաստառի հարթեցում բուլդոզերով</t>
  </si>
  <si>
    <t>Մայթեր</t>
  </si>
  <si>
    <t>Ավազային ա/բ h=3սմ</t>
  </si>
  <si>
    <t>Կահավորում</t>
  </si>
  <si>
    <t>6-90</t>
  </si>
  <si>
    <t>27-20</t>
  </si>
  <si>
    <t>27-36</t>
  </si>
  <si>
    <t>27-171</t>
  </si>
  <si>
    <t>27-245</t>
  </si>
  <si>
    <t>կմ</t>
  </si>
  <si>
    <t>Նախահաշվային արժեքը</t>
  </si>
  <si>
    <t>Նախահաշիվ                                    N1-1</t>
  </si>
  <si>
    <t xml:space="preserve"> -</t>
  </si>
  <si>
    <t>Նախահաշիվ                                    N1-2</t>
  </si>
  <si>
    <t>Նախահաշիվ                                    N1-3</t>
  </si>
  <si>
    <t>Նախահաշիվ                                    N1-4</t>
  </si>
  <si>
    <t>Նախահաշիվ                                    N1-5</t>
  </si>
  <si>
    <t>Նախահաշիվ                                    N1-6</t>
  </si>
  <si>
    <t>Կազմեց                                         Լ.Պետրոսյան</t>
  </si>
  <si>
    <t>1-1588</t>
  </si>
  <si>
    <t>1-1605</t>
  </si>
  <si>
    <t>Աշխատանք լցակույտում</t>
  </si>
  <si>
    <t>Տեղային նախահաշիվ  N1-2</t>
  </si>
  <si>
    <t>Հողային պաստառի քանդում (10eIV կարգի բնահող) ձեռքի աշխատանքով</t>
  </si>
  <si>
    <t>1-1150
1-1156</t>
  </si>
  <si>
    <t>Գրունտի խտացում  գլդոնով 25տ քաշով 6 անցումով 1 հետքի վրայով</t>
  </si>
  <si>
    <t>1-1186</t>
  </si>
  <si>
    <t>Գրունտի ջրում</t>
  </si>
  <si>
    <t>Իջատեղեր մուտքեր</t>
  </si>
  <si>
    <t xml:space="preserve"> 1-962</t>
  </si>
  <si>
    <t>1-1130</t>
  </si>
  <si>
    <t>Տեղային նախահաշիվ  N1-5</t>
  </si>
  <si>
    <t>Տեղային նախահաշիվ  N1-4</t>
  </si>
  <si>
    <t>Տեղային նախահաշիվ  N1-3</t>
  </si>
  <si>
    <t>Ավազակոպճային հիմքի իրականացում 10սմ</t>
  </si>
  <si>
    <t>Նախահաշիվ                                    N1-7</t>
  </si>
  <si>
    <t>Նախահաշիվ                                    N1-8</t>
  </si>
  <si>
    <t>Տեղային նախահաշիվ  N1-6</t>
  </si>
  <si>
    <t>Տեղային նախահաշիվ  N1-7</t>
  </si>
  <si>
    <t>Նոր ճան. նշանների տեղադրում</t>
  </si>
  <si>
    <t>Տեղային նախահաշիվ  N1-8</t>
  </si>
  <si>
    <t>Գումարը %-ով</t>
  </si>
  <si>
    <t xml:space="preserve">Նույնի բարձում  էքսկ. 0,65մ3 շ.տ. բարձում ա/ի </t>
  </si>
  <si>
    <t>ավազակոպիճ</t>
  </si>
  <si>
    <t xml:space="preserve"> 8 -27</t>
  </si>
  <si>
    <t>1-967</t>
  </si>
  <si>
    <t xml:space="preserve">Դիտահորերի ոչ պիտանի բետոնյա սալերի ապամոնտաժում, բարձում ա/ի </t>
  </si>
  <si>
    <t>Դիտահորի նոր սալերի (կափարիչով) տեղադրում 1,2x1,2 չափսերի</t>
  </si>
  <si>
    <t>սալ թուջե մտոցով</t>
  </si>
  <si>
    <t>7-760</t>
  </si>
  <si>
    <t>1-1612</t>
  </si>
  <si>
    <t>1-1612
1-1618</t>
  </si>
  <si>
    <t>Հողային պաստառի քանդում (10e III կարգի բնահող) բուլդոզերով տեղափոխում մինչև 10մ</t>
  </si>
  <si>
    <t xml:space="preserve">Նույնի բարձում (10eIV կարգի բնահող) էքսկ. 0,65մ3 շ.տ. ա/ի </t>
  </si>
  <si>
    <t xml:space="preserve">Նույնի բարձում (10e IV կարգի բնահող) էքսկ. 0,65մ3 շ.տ. ա/ի </t>
  </si>
  <si>
    <t>խողովակ</t>
  </si>
  <si>
    <t>խիճ</t>
  </si>
  <si>
    <t>Շուկա</t>
  </si>
  <si>
    <t xml:space="preserve">Հողային պաստառի քանդում (IV կարգի բնահող) էքսկ. 0,65մ3 շ.տ. բարձում ա/ի </t>
  </si>
  <si>
    <t>III կարգի բնահողի մշակում բուլդոզերով տեղափոխում միջ. 20մ հեռ վրա լիցք</t>
  </si>
  <si>
    <t>Ա/բ ծածկի քանդում և բարձում էքսկ. 0,65 մ3 շ.տ. ա/ի</t>
  </si>
  <si>
    <t>Հողային պաստառի քանդում (IV կարգի բնահող) ձեռքի աշխատանքով</t>
  </si>
  <si>
    <t xml:space="preserve">Բազալտե 15x30 եզրաքարերի  քանդում </t>
  </si>
  <si>
    <t xml:space="preserve">Նույնի բարձում ա/ի  էքս. 0.65մ3 շ.տ. </t>
  </si>
  <si>
    <t>Ավազակոպճային հիմքի տեղադրում hմիջ=10սմ միաձույլ բետոնյա եզրաշարերի տակ</t>
  </si>
  <si>
    <t>ներկ</t>
  </si>
  <si>
    <t>Շինմոնտաժային աշխատանքների ավարտից հետո տարածքի մաքրման և գոյացած (ոչ ընթացիկ) աղբի տեղափոխման աշխատանքների ծախսեր</t>
  </si>
  <si>
    <t>՚՚----------" ----------------------- 2022թ.</t>
  </si>
  <si>
    <t>Կազմված է  2022թ.  գներով</t>
  </si>
  <si>
    <t>Գն 3</t>
  </si>
  <si>
    <t xml:space="preserve">III կարգի բնահողի մշակում բուլդոզերով տեղափոխում 20մ </t>
  </si>
  <si>
    <t xml:space="preserve">IV կարգի բնահող մշակում էքսկ. 0,65մ3 շ.տ. բարձում ա/ի </t>
  </si>
  <si>
    <t>Երթևեկելի մասի նշագծում հոծ գծով 0,1մ լայն</t>
  </si>
  <si>
    <t>27-249</t>
  </si>
  <si>
    <t>Երթևեկելի մասի նշագծում ընդհատ գծով 1:3</t>
  </si>
  <si>
    <t>27-250</t>
  </si>
  <si>
    <t>Երթևեկելի մասի նշագծում ընդհատ գծով 3:1</t>
  </si>
  <si>
    <t>27-248</t>
  </si>
  <si>
    <t>Երթևեկելի մասի նշագծում ընդհատ գծով 1:1</t>
  </si>
  <si>
    <t>2. Երթևեկելի մաս</t>
  </si>
  <si>
    <t>3. Իջատեղեր մուտքեր</t>
  </si>
  <si>
    <t>4. Մայթեր</t>
  </si>
  <si>
    <t xml:space="preserve"> Ծավալափերթ</t>
  </si>
  <si>
    <t>27-86</t>
  </si>
  <si>
    <t xml:space="preserve">եզրաքար </t>
  </si>
  <si>
    <t>բետոն</t>
  </si>
  <si>
    <t>Բազալտե 15x30 եզրաքարերի տեղադրում բետոնյա հիմքի վրա 1գծ.մ - 0.035մ3 (B-15)</t>
  </si>
  <si>
    <t>Դիտահորեր</t>
  </si>
  <si>
    <t>Գյումրի քաղաքի Ռասկատլյան փողոցի հիմնանորոգման աշխատանքների նախագիծ</t>
  </si>
  <si>
    <t>Ռասկատլյան փողոցի հիմնանորոգում</t>
  </si>
  <si>
    <t>Նախապատրաստական աշխատանքներ</t>
  </si>
  <si>
    <t>Ա/բ ծածկի տեղափոխում  10,1 կմ</t>
  </si>
  <si>
    <t>1-1590</t>
  </si>
  <si>
    <t>Բետոնյա ծածկի քանդում և բարձում էքսկ. 0,65 մ3 շ.տ. ա/ի</t>
  </si>
  <si>
    <t>Գն. 3</t>
  </si>
  <si>
    <t>1-1606</t>
  </si>
  <si>
    <t>Բետոնյա ծածկի տեղափոխում լցակույտ 10,1կմ</t>
  </si>
  <si>
    <t>27-175
q=0,6</t>
  </si>
  <si>
    <t>48-100</t>
  </si>
  <si>
    <t>Կոճղերի և կոճղարմատների հանում</t>
  </si>
  <si>
    <t>Սալիկապատ ծածկի քանդում և բարձում էքսկ. 0,65 մ3 շ.տ. ա/ի</t>
  </si>
  <si>
    <t>Սալիկների տեղափոխում լցակույտ 10,1 կմ</t>
  </si>
  <si>
    <t>Սալիկների քանդում  բարձում (վերադարձ սեփականադիրոջը)</t>
  </si>
  <si>
    <t>Գրունտի տեղափոխում լցակույտ 10,1կմ</t>
  </si>
  <si>
    <t xml:space="preserve">        Կազմված է 2022-02թ. գներով  </t>
  </si>
  <si>
    <r>
      <t>Գ. աշխ.</t>
    </r>
    <r>
      <rPr>
        <b/>
        <i/>
        <sz val="12"/>
        <color indexed="8"/>
        <rFont val="GHEA Grapalat"/>
        <family val="3"/>
      </rPr>
      <t>= 2048,42</t>
    </r>
  </si>
  <si>
    <r>
      <t>Գ. մեք.</t>
    </r>
    <r>
      <rPr>
        <b/>
        <i/>
        <sz val="12"/>
        <color indexed="8"/>
        <rFont val="GHEA Grapalat"/>
        <family val="3"/>
      </rPr>
      <t>=  3085,30</t>
    </r>
  </si>
  <si>
    <t>Կազմված է 2022-02թ. գներով</t>
  </si>
  <si>
    <t>Նյութերի միավորի արժեքը Գ=1.165</t>
  </si>
  <si>
    <t>27-38</t>
  </si>
  <si>
    <t>Խճավազային հիմք C-5 h=15սմ հաստությամբ</t>
  </si>
  <si>
    <t>Խիճ 20-40մմ</t>
  </si>
  <si>
    <t>Խիճ 5-10մմ</t>
  </si>
  <si>
    <t>ավազ 0-5մմ</t>
  </si>
  <si>
    <t>27-164-1
27-165-1
q=4</t>
  </si>
  <si>
    <t>Խոշորահատիկ ա/բ h=6սմ</t>
  </si>
  <si>
    <t>Ա/բ խոշոր</t>
  </si>
  <si>
    <t>27-164-2</t>
  </si>
  <si>
    <t>Մանրահատիկ ա/բ h=4սմ  (խիտ Б տիպի I մակնիշի)</t>
  </si>
  <si>
    <t xml:space="preserve">Հողային պաստառի քանդում  (10e IV կարգի բնահող) էքսկ. 0,65մ3 շ.տ. ա/ի </t>
  </si>
  <si>
    <t>Տեղափոխում լցակույտ 10,1 կմ</t>
  </si>
  <si>
    <t xml:space="preserve">Բետոնյա 15x30 եզրաքարերի  քանդում </t>
  </si>
  <si>
    <t>Բետոնյա 15x30 եզրաքարերի  քանդում վերադարձ սեփականատիրոջը</t>
  </si>
  <si>
    <t>Բազալտե 15x30 եզրաքարերի  քանդում վերադարձ սեփականատիրոջը</t>
  </si>
  <si>
    <t>Միաձույլ բետոնե եզրաշարի կառուցում 10x20 (B-20)-436մ</t>
  </si>
  <si>
    <t>Ավազակոպճային հիմքի իրականացում հմիջ=10սմ</t>
  </si>
  <si>
    <t>Տեղափոխում լցակույտ 10,1 կմ  միջին հեռ. (գոյություն ունեցող կափարիչների վերադարձ սեփականատիրոջը)</t>
  </si>
  <si>
    <t>Դիտահորի նոր սալերի (կափարիչով) տեղադրում 1,5x1,5 չափսերի</t>
  </si>
  <si>
    <t>Գոյություն ունեցող դիտահորերի բարձրացում և նորոգում B20 դասի բետոնով</t>
  </si>
  <si>
    <t>КУЦ
աղ 2-237</t>
  </si>
  <si>
    <t>Ձևավոր գծանշում</t>
  </si>
  <si>
    <t>էմալ</t>
  </si>
  <si>
    <t>լուսաանդ գնդիկ</t>
  </si>
  <si>
    <t>Կոյուղագծի վերակառուցում</t>
  </si>
  <si>
    <t>Գոյություն ունեցող դիտահորի բետոնե կառուցվածքի քանդում և բարձում էքսկ. 0,65 մ3 շ.տ. ա/ի</t>
  </si>
  <si>
    <t>Բետոնյա դիտահորի տեղափոխում լցակույտ 10,1կմ</t>
  </si>
  <si>
    <t>Գոյություն ունեցող ասբ/ցեմենտե 300մմ խողովակի ապամոնտաժում և վերադարձ սեփականատիրոջը</t>
  </si>
  <si>
    <t>22-29
q=0,7</t>
  </si>
  <si>
    <t>1-1133</t>
  </si>
  <si>
    <t>Ձեռքով համահարթեցման աշխատանքներ</t>
  </si>
  <si>
    <t>Պաշտպանիչ ավազային  շերտի տեղադրում. հ=10 սմ խողովակի տակ, h=15 սմ վերևը</t>
  </si>
  <si>
    <t>Պոլիէթիլենային, ծալքավոր, կոյուղու համար  Ø=300մմ SN 4 խողովակի տեղադրում</t>
  </si>
  <si>
    <t>22-124</t>
  </si>
  <si>
    <t>6-1</t>
  </si>
  <si>
    <t>Բետոնե վաքի իրականացում B12.5 դասի բետոնից առվակի երկաթայնացումով</t>
  </si>
  <si>
    <t>D=1.0մ տրամագծով ե/բ հորի հատակի սալի տեղադրում ՀՍ-10</t>
  </si>
  <si>
    <t>ե/բ սալ 
ամրանով</t>
  </si>
  <si>
    <t>Պատի օղակ ՊՕ-10-9 տիպի</t>
  </si>
  <si>
    <t>պաատի օղակ</t>
  </si>
  <si>
    <t>Պատի օղակ ՊՕ-10-6 տիպի</t>
  </si>
  <si>
    <t>Ե/բ հորերի ծածկի սալերի տեղադրում ԾՍ1-10 տիպի թուջե ծանր մտոցով</t>
  </si>
  <si>
    <t>ծածկի սալ</t>
  </si>
  <si>
    <t>ինֆ.</t>
  </si>
  <si>
    <t>Ե/բ դիտահորի ներդիր դետալներ</t>
  </si>
  <si>
    <t>մետ տարր</t>
  </si>
  <si>
    <t>Պատերի արտաքին մակերեսների ջրամեկուսացում 2 շերտ բիտումային մածիկով</t>
  </si>
  <si>
    <t>բիտումի մածիկ</t>
  </si>
  <si>
    <t>Դիտահորի կառուցում -21հատ</t>
  </si>
  <si>
    <t>1-1638
1-1185</t>
  </si>
  <si>
    <t>Հետլիցքի իրականացում կողքի կուտակած գրունտներով, խտացումով</t>
  </si>
  <si>
    <t>Հետլիցքի իրականացում ձեռքով իրականացումով</t>
  </si>
  <si>
    <t xml:space="preserve">Ավելցուկային գրունտի բարձում  էքսկ. 0,65մ3 շ.տ. բարձում ա/ի </t>
  </si>
  <si>
    <t>1-1546</t>
  </si>
  <si>
    <t>Հողային պաստառի քանդում IV կարգի բնահողերում (խրամուղի և փոսորակ) էքսկ. 0,65մ3 շ.տ. կողքի կուտակումով</t>
  </si>
  <si>
    <t>Հողային պաստառի քանդում IV կարգի բնահողերում (խրամուղի և փոսորակ) ձեռքի աշխատանքով կողքի կուտակումով</t>
  </si>
  <si>
    <t>Բետոնե նախապատրաստական շերտի իրականացում B7.5 դասի</t>
  </si>
  <si>
    <t>Տարածքի արտաքին լուսավորության ցանց</t>
  </si>
  <si>
    <t>33-621</t>
  </si>
  <si>
    <t>լրակ.</t>
  </si>
  <si>
    <t>8-363</t>
  </si>
  <si>
    <t>Բարձակ 48x3մմ, L=1,8մ</t>
  </si>
  <si>
    <t>8-591-2</t>
  </si>
  <si>
    <t>Մալուխների միացման սեղմակ</t>
  </si>
  <si>
    <t>սեղմակ</t>
  </si>
  <si>
    <t>Մալուխների ամրացման ամրակ</t>
  </si>
  <si>
    <t>ամրակ</t>
  </si>
  <si>
    <t>8-609-1</t>
  </si>
  <si>
    <t>Արտաքին լուսավորության լուսամփոփ,LED լամպով, 60Վտ, IP65</t>
  </si>
  <si>
    <t>Լուսատու</t>
  </si>
  <si>
    <t>Հեղյուս M16, պնդօղակ M16</t>
  </si>
  <si>
    <t>հեղյուս</t>
  </si>
  <si>
    <t>8-149-1</t>
  </si>
  <si>
    <t>մալուխ</t>
  </si>
  <si>
    <r>
      <t>Մալուխ ալյումինե ջիղերով մեկուսացման հատվածքը 3x2,5մմ</t>
    </r>
    <r>
      <rPr>
        <vertAlign val="superscript"/>
        <sz val="12"/>
        <rFont val="GHEA Grapalat"/>
        <family val="3"/>
      </rPr>
      <t>2</t>
    </r>
    <r>
      <rPr>
        <sz val="12"/>
        <rFont val="GHEA Grapalat"/>
        <family val="3"/>
      </rPr>
      <t xml:space="preserve"> АВВГ</t>
    </r>
  </si>
  <si>
    <t>8-417-9</t>
  </si>
  <si>
    <t xml:space="preserve">Ծալքավոր մեկուսիչ խողովակ Փ20մմ </t>
  </si>
  <si>
    <t>1-1594</t>
  </si>
  <si>
    <t>Հենասյան փոսի փորում մեխանիզմով, բարձելով ա/մ</t>
  </si>
  <si>
    <t>6-4</t>
  </si>
  <si>
    <t>Բետոնե հիմքերի պատրաստում հանասյան տակ B15 դասի բետոնով</t>
  </si>
  <si>
    <t>կողապատում</t>
  </si>
  <si>
    <t>փայտանյութ</t>
  </si>
  <si>
    <t>Ավազի հենասյան համար</t>
  </si>
  <si>
    <t>Ավազ</t>
  </si>
  <si>
    <t>8-472-2</t>
  </si>
  <si>
    <t>Պողպատե անկյունային   70x70x5մմ</t>
  </si>
  <si>
    <t>ակյունակ</t>
  </si>
  <si>
    <t>Մետաղյա գոտի 40x5մմ</t>
  </si>
  <si>
    <t>գոտի</t>
  </si>
  <si>
    <t>26-76</t>
  </si>
  <si>
    <t xml:space="preserve">Հենասյան ներկում հակակոռոզիոն էմալով,  2 շերտ </t>
  </si>
  <si>
    <t>հակակոռզ-էմալ</t>
  </si>
  <si>
    <t>Արտաքին լուսավորության հենասյուն 159x4մմ L=7,0մ</t>
  </si>
  <si>
    <t>խող. 159x4</t>
  </si>
  <si>
    <r>
      <t>Մալուխ ալյումինե ջիղերով մեկուսացման հատվածքը 3x25,մմ</t>
    </r>
    <r>
      <rPr>
        <vertAlign val="superscript"/>
        <sz val="12"/>
        <rFont val="GHEA Grapalat"/>
        <family val="3"/>
      </rPr>
      <t>2</t>
    </r>
    <r>
      <rPr>
        <sz val="12"/>
        <rFont val="GHEA Grapalat"/>
        <family val="3"/>
      </rPr>
      <t xml:space="preserve"> СИП</t>
    </r>
  </si>
  <si>
    <t>Հողի հեռացում և փռում տեղում</t>
  </si>
  <si>
    <t xml:space="preserve">   Օբյեկտային նախահաշիվ  N 1</t>
  </si>
  <si>
    <t>1. Նախապատրաստական աշխատանքներ</t>
  </si>
  <si>
    <t>5. Դիտահորեր</t>
  </si>
  <si>
    <t>6. Կահավորում</t>
  </si>
  <si>
    <t>7. Կոյուղագծի վերակառուցում</t>
  </si>
  <si>
    <t>8. Տարածքի արտաքին լուսավորության ցանց</t>
  </si>
  <si>
    <t>ԱԱՀ-20%</t>
  </si>
  <si>
    <t>Ընդամենը ԱԱՀ-ով</t>
  </si>
  <si>
    <t>Բազալտե 10x20 եզրաքարերի տեղադրում բետոնյա հիմքի վրա 1գծ.մ - 0.03մ3 (B-15)</t>
  </si>
  <si>
    <t>d=159 պողպատե խողովակներ (կոմունիկացիաների անցումների պատյաններ)</t>
  </si>
  <si>
    <t>Հողային պաստառի քանդում (IV կարգի բնահող) էքս. 0.65մ3 շ.տ. կողքի կուտակումով</t>
  </si>
  <si>
    <t>Հողային պաստառի քանդում  ձեռքով կողքի կուտակումով</t>
  </si>
  <si>
    <t>Ավազային բարձիկների տեղադրում</t>
  </si>
  <si>
    <t>22-68</t>
  </si>
  <si>
    <t>Պողպատե d159x3 խողովակի տեղադրում, որպես պատյան</t>
  </si>
  <si>
    <t>26-79</t>
  </si>
  <si>
    <t xml:space="preserve">բիտում </t>
  </si>
  <si>
    <t>Հետլիցքի իրականացում  կողքի կուտակված բնահողով բուլդոզերի օգնությամբ</t>
  </si>
  <si>
    <t>Պողպատե d159 խողովակի  ջրամեկուսացում 2 շերտ տաք բիտումով -28,5մ</t>
  </si>
  <si>
    <t>9.  d=159 պողպատե խողովակներ (կոմունիկացիաների անցումների պատյաններ)</t>
  </si>
  <si>
    <t>Նախահաշիվ                                    N1-9</t>
  </si>
</sst>
</file>

<file path=xl/styles.xml><?xml version="1.0" encoding="utf-8"?>
<styleSheet xmlns="http://schemas.openxmlformats.org/spreadsheetml/2006/main">
  <numFmts count="9">
    <numFmt numFmtId="179" formatCode="_(* #,##0.00_);_(* \(#,##0.00\);_(* &quot;-&quot;??_);_(@_)"/>
    <numFmt numFmtId="187" formatCode="_-* #,##0.00_р_._-;\-* #,##0.00_р_._-;_-* &quot;-&quot;??_р_._-;_-@_-"/>
    <numFmt numFmtId="196" formatCode="0.0000"/>
    <numFmt numFmtId="197" formatCode="0.00000"/>
    <numFmt numFmtId="198" formatCode="0.0"/>
    <numFmt numFmtId="199" formatCode="0.000"/>
    <numFmt numFmtId="201" formatCode="0.0%"/>
    <numFmt numFmtId="205" formatCode="_-* #,##0\ _€_-;\-* #,##0\ _€_-;_-* &quot;-&quot;\ _€_-;_-@_-"/>
    <numFmt numFmtId="209" formatCode="#,##0.0"/>
  </numFmts>
  <fonts count="25">
    <font>
      <sz val="10"/>
      <name val="Arial"/>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font>
    <font>
      <b/>
      <sz val="12"/>
      <name val="GHEA Grapalat"/>
      <family val="3"/>
    </font>
    <font>
      <sz val="12"/>
      <name val="GHEA Grapalat"/>
      <family val="3"/>
    </font>
    <font>
      <i/>
      <sz val="12"/>
      <name val="GHEA Grapalat"/>
      <family val="3"/>
    </font>
    <font>
      <b/>
      <i/>
      <sz val="12"/>
      <name val="GHEA Grapalat"/>
      <family val="3"/>
    </font>
    <font>
      <sz val="10"/>
      <name val="Arial Armenian"/>
      <family val="2"/>
    </font>
    <font>
      <vertAlign val="superscript"/>
      <sz val="12"/>
      <name val="GHEA Grapalat"/>
      <family val="3"/>
    </font>
    <font>
      <sz val="10"/>
      <name val="GHEA Grapalat"/>
      <family val="3"/>
    </font>
    <font>
      <sz val="10"/>
      <name val="Baltica Cyrillic"/>
      <family val="2"/>
    </font>
    <font>
      <b/>
      <sz val="11"/>
      <name val="GHEA Grapalat"/>
      <family val="3"/>
    </font>
    <font>
      <sz val="10"/>
      <name val="Arial Cyr"/>
      <family val="2"/>
    </font>
    <font>
      <b/>
      <i/>
      <sz val="12"/>
      <color indexed="8"/>
      <name val="GHEA Grapalat"/>
      <family val="3"/>
    </font>
    <font>
      <sz val="11"/>
      <color theme="1"/>
      <name val="Calibri"/>
      <family val="2"/>
      <charset val="204"/>
      <scheme val="minor"/>
    </font>
    <font>
      <sz val="11"/>
      <color rgb="FF9C0006"/>
      <name val="Calibri"/>
      <family val="2"/>
      <scheme val="minor"/>
    </font>
    <font>
      <b/>
      <sz val="10"/>
      <color theme="0" tint="-0.249977111117893"/>
      <name val="GHEA Grapalat"/>
      <family val="3"/>
    </font>
    <font>
      <sz val="12"/>
      <color rgb="FFFF0000"/>
      <name val="GHEA Grapalat"/>
      <family val="3"/>
    </font>
    <font>
      <sz val="12"/>
      <color rgb="FFC00000"/>
      <name val="GHEA Grapalat"/>
      <family val="3"/>
    </font>
    <font>
      <b/>
      <i/>
      <sz val="12"/>
      <color theme="1"/>
      <name val="GHEA Grapalat"/>
      <family val="3"/>
    </font>
    <font>
      <sz val="12"/>
      <color theme="1"/>
      <name val="GHEA Grapalat"/>
      <family val="3"/>
    </font>
  </fonts>
  <fills count="5">
    <fill>
      <patternFill patternType="none"/>
    </fill>
    <fill>
      <patternFill patternType="gray125"/>
    </fill>
    <fill>
      <patternFill patternType="solid">
        <fgColor indexed="13"/>
        <bgColor indexed="64"/>
      </patternFill>
    </fill>
    <fill>
      <patternFill patternType="solid">
        <fgColor rgb="FFFFC7CE"/>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102">
    <xf numFmtId="0" fontId="0" fillId="0" borderId="0"/>
    <xf numFmtId="205" fontId="1" fillId="0" borderId="0" applyFont="0" applyFill="0" applyBorder="0" applyAlignment="0" applyProtection="0"/>
    <xf numFmtId="187" fontId="1" fillId="0" borderId="0" applyFont="0" applyFill="0" applyBorder="0" applyAlignment="0" applyProtection="0"/>
    <xf numFmtId="187" fontId="3"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6"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4" fillId="0" borderId="0"/>
    <xf numFmtId="0" fontId="14" fillId="0" borderId="0"/>
    <xf numFmtId="0" fontId="1" fillId="0" borderId="0"/>
    <xf numFmtId="0" fontId="1" fillId="0" borderId="0"/>
    <xf numFmtId="0" fontId="6" fillId="0" borderId="0"/>
    <xf numFmtId="0" fontId="6" fillId="0" borderId="0"/>
    <xf numFmtId="0" fontId="16" fillId="0" borderId="0"/>
    <xf numFmtId="0" fontId="1" fillId="0" borderId="0"/>
    <xf numFmtId="0" fontId="6" fillId="0" borderId="0"/>
    <xf numFmtId="0" fontId="11" fillId="0" borderId="0"/>
    <xf numFmtId="0" fontId="19" fillId="3" borderId="0" applyNumberFormat="0" applyBorder="0" applyAlignment="0" applyProtection="0"/>
    <xf numFmtId="179" fontId="6" fillId="0" borderId="0" applyFont="0" applyFill="0" applyBorder="0" applyAlignment="0" applyProtection="0"/>
  </cellStyleXfs>
  <cellXfs count="489">
    <xf numFmtId="0" fontId="0" fillId="0" borderId="0" xfId="0"/>
    <xf numFmtId="0" fontId="7" fillId="0" borderId="1" xfId="40" applyFont="1" applyBorder="1" applyAlignment="1">
      <alignment horizontal="center" vertical="center" wrapText="1"/>
    </xf>
    <xf numFmtId="0" fontId="8" fillId="0" borderId="0" xfId="40" applyFont="1" applyAlignment="1">
      <alignment vertical="center"/>
    </xf>
    <xf numFmtId="0" fontId="7" fillId="0" borderId="0" xfId="40" applyFont="1" applyAlignment="1">
      <alignment horizontal="center" vertical="center" wrapText="1"/>
    </xf>
    <xf numFmtId="0" fontId="8" fillId="0" borderId="0" xfId="40" applyFont="1" applyAlignment="1">
      <alignment horizontal="center" vertical="center"/>
    </xf>
    <xf numFmtId="0" fontId="8" fillId="0" borderId="0" xfId="40" applyFont="1"/>
    <xf numFmtId="0" fontId="8" fillId="0" borderId="0" xfId="40" applyFont="1" applyBorder="1" applyAlignment="1">
      <alignment vertical="center"/>
    </xf>
    <xf numFmtId="0" fontId="8" fillId="0" borderId="0" xfId="40" applyFont="1" applyAlignment="1">
      <alignment horizontal="center" vertical="center" wrapText="1"/>
    </xf>
    <xf numFmtId="209" fontId="7" fillId="0" borderId="0" xfId="40" applyNumberFormat="1" applyFont="1" applyBorder="1" applyAlignment="1">
      <alignment horizontal="center" vertical="center"/>
    </xf>
    <xf numFmtId="198" fontId="8" fillId="0" borderId="0" xfId="40" applyNumberFormat="1" applyFont="1"/>
    <xf numFmtId="0" fontId="8" fillId="0" borderId="0" xfId="40" applyFont="1" applyBorder="1" applyAlignment="1">
      <alignment horizontal="center" vertical="center"/>
    </xf>
    <xf numFmtId="0" fontId="8" fillId="0" borderId="2" xfId="40" applyFont="1" applyBorder="1" applyAlignment="1">
      <alignment horizontal="left" vertical="center"/>
    </xf>
    <xf numFmtId="0" fontId="8" fillId="0" borderId="2" xfId="40" applyFont="1" applyBorder="1" applyAlignment="1">
      <alignment horizontal="right" vertical="center"/>
    </xf>
    <xf numFmtId="0" fontId="8" fillId="0" borderId="2" xfId="40" applyFont="1" applyBorder="1" applyAlignment="1">
      <alignment horizontal="center" vertical="center"/>
    </xf>
    <xf numFmtId="0" fontId="8" fillId="0" borderId="0" xfId="40" applyFont="1" applyBorder="1" applyAlignment="1">
      <alignment horizontal="right" vertical="center"/>
    </xf>
    <xf numFmtId="0" fontId="8" fillId="0" borderId="1" xfId="40" applyFont="1" applyBorder="1" applyAlignment="1">
      <alignment horizontal="center" vertical="center" wrapText="1"/>
    </xf>
    <xf numFmtId="0" fontId="8" fillId="0" borderId="3" xfId="40" applyFont="1" applyBorder="1" applyAlignment="1">
      <alignment horizontal="center" vertical="center" wrapText="1"/>
    </xf>
    <xf numFmtId="0" fontId="10" fillId="0" borderId="1" xfId="40" applyFont="1" applyBorder="1" applyAlignment="1">
      <alignment horizontal="left" vertical="center" wrapText="1"/>
    </xf>
    <xf numFmtId="198" fontId="7" fillId="0" borderId="0" xfId="40" applyNumberFormat="1" applyFont="1"/>
    <xf numFmtId="0" fontId="7" fillId="0" borderId="0" xfId="40" applyFont="1"/>
    <xf numFmtId="0" fontId="8" fillId="0" borderId="0" xfId="86" applyFont="1" applyAlignment="1">
      <alignment horizontal="center" vertical="center" wrapText="1"/>
    </xf>
    <xf numFmtId="0" fontId="8" fillId="0" borderId="0" xfId="86" applyFont="1"/>
    <xf numFmtId="0" fontId="10" fillId="0" borderId="1" xfId="40" applyFont="1" applyBorder="1" applyAlignment="1">
      <alignment horizontal="center" vertical="center" wrapText="1"/>
    </xf>
    <xf numFmtId="0" fontId="10" fillId="0" borderId="1" xfId="40" applyFont="1" applyBorder="1" applyAlignment="1">
      <alignment horizontal="center" vertical="center"/>
    </xf>
    <xf numFmtId="198" fontId="10" fillId="0" borderId="1" xfId="40" applyNumberFormat="1" applyFont="1" applyBorder="1" applyAlignment="1">
      <alignment horizontal="center" vertical="center"/>
    </xf>
    <xf numFmtId="0" fontId="10" fillId="0" borderId="0" xfId="40" applyFont="1" applyAlignment="1">
      <alignment horizontal="center"/>
    </xf>
    <xf numFmtId="0" fontId="8" fillId="0" borderId="1" xfId="40" applyFont="1" applyBorder="1" applyAlignment="1">
      <alignment horizontal="center" vertical="center"/>
    </xf>
    <xf numFmtId="209" fontId="10" fillId="0" borderId="1" xfId="40" applyNumberFormat="1" applyFont="1" applyBorder="1" applyAlignment="1">
      <alignment horizontal="center" vertical="center"/>
    </xf>
    <xf numFmtId="2" fontId="10" fillId="0" borderId="0" xfId="40" applyNumberFormat="1" applyFont="1" applyAlignment="1">
      <alignment horizontal="center"/>
    </xf>
    <xf numFmtId="2" fontId="10" fillId="0" borderId="1" xfId="40" applyNumberFormat="1" applyFont="1" applyBorder="1" applyAlignment="1">
      <alignment horizontal="center" vertical="center"/>
    </xf>
    <xf numFmtId="2" fontId="7" fillId="0" borderId="1" xfId="40" applyNumberFormat="1" applyFont="1" applyBorder="1" applyAlignment="1">
      <alignment horizontal="center" vertical="center"/>
    </xf>
    <xf numFmtId="0" fontId="10" fillId="0" borderId="0" xfId="40" applyFont="1" applyBorder="1" applyAlignment="1">
      <alignment horizontal="center" vertical="center"/>
    </xf>
    <xf numFmtId="0" fontId="10" fillId="0" borderId="0" xfId="40" applyFont="1" applyBorder="1" applyAlignment="1">
      <alignment horizontal="left" vertical="center" wrapText="1"/>
    </xf>
    <xf numFmtId="2" fontId="10" fillId="0" borderId="0" xfId="40" applyNumberFormat="1" applyFont="1" applyBorder="1" applyAlignment="1">
      <alignment horizontal="center" vertical="center"/>
    </xf>
    <xf numFmtId="2" fontId="7" fillId="0" borderId="0" xfId="40" applyNumberFormat="1" applyFont="1" applyBorder="1" applyAlignment="1">
      <alignment horizontal="center" vertical="center"/>
    </xf>
    <xf numFmtId="0" fontId="8" fillId="0" borderId="0" xfId="40" applyFont="1" applyAlignment="1">
      <alignment vertical="center" wrapText="1"/>
    </xf>
    <xf numFmtId="0" fontId="8" fillId="0" borderId="1" xfId="69" applyFont="1" applyFill="1" applyBorder="1" applyAlignment="1">
      <alignment horizontal="left" vertical="center" wrapText="1"/>
    </xf>
    <xf numFmtId="0" fontId="8" fillId="0" borderId="1" xfId="0" applyFont="1" applyFill="1" applyBorder="1" applyAlignment="1">
      <alignment horizontal="center" vertical="center" wrapText="1"/>
    </xf>
    <xf numFmtId="2" fontId="8" fillId="0" borderId="1" xfId="69" applyNumberFormat="1" applyFont="1" applyFill="1" applyBorder="1" applyAlignment="1">
      <alignment horizontal="center" vertical="center" wrapText="1"/>
    </xf>
    <xf numFmtId="0" fontId="8" fillId="0" borderId="1" xfId="69" applyFont="1" applyFill="1" applyBorder="1" applyAlignment="1">
      <alignment horizontal="center" vertical="center" wrapText="1"/>
    </xf>
    <xf numFmtId="0" fontId="8" fillId="0" borderId="0" xfId="69" applyFont="1" applyFill="1" applyAlignment="1">
      <alignment horizontal="center" vertical="center" wrapText="1"/>
    </xf>
    <xf numFmtId="198" fontId="8" fillId="0" borderId="1" xfId="11" applyNumberFormat="1" applyFont="1" applyFill="1" applyBorder="1" applyAlignment="1">
      <alignment horizontal="center" vertical="center" wrapText="1"/>
    </xf>
    <xf numFmtId="1" fontId="8" fillId="0" borderId="1" xfId="69" applyNumberFormat="1"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199" fontId="8" fillId="0" borderId="1" xfId="69" applyNumberFormat="1" applyFont="1" applyFill="1" applyBorder="1" applyAlignment="1">
      <alignment horizontal="center" vertical="center" wrapText="1"/>
    </xf>
    <xf numFmtId="0" fontId="13" fillId="0" borderId="1" xfId="69" applyFont="1" applyFill="1" applyBorder="1" applyAlignment="1">
      <alignment horizontal="center" vertical="center" wrapText="1"/>
    </xf>
    <xf numFmtId="198" fontId="8" fillId="0" borderId="1" xfId="69"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8" fillId="0" borderId="1" xfId="0" applyFont="1" applyFill="1" applyBorder="1"/>
    <xf numFmtId="0" fontId="8" fillId="0" borderId="1" xfId="0" applyFont="1" applyFill="1" applyBorder="1" applyAlignment="1">
      <alignment horizontal="left"/>
    </xf>
    <xf numFmtId="2" fontId="8" fillId="0" borderId="1" xfId="0" applyNumberFormat="1" applyFont="1" applyFill="1" applyBorder="1" applyAlignment="1">
      <alignment horizontal="center" vertical="center"/>
    </xf>
    <xf numFmtId="0" fontId="7" fillId="0" borderId="0" xfId="11" applyFont="1" applyFill="1" applyAlignment="1">
      <alignment horizontal="center" vertical="center"/>
    </xf>
    <xf numFmtId="0" fontId="8" fillId="0" borderId="0" xfId="11" applyFont="1" applyFill="1" applyAlignment="1">
      <alignment horizontal="center" vertical="center"/>
    </xf>
    <xf numFmtId="0" fontId="8" fillId="0" borderId="0" xfId="11" applyFont="1" applyFill="1" applyAlignment="1">
      <alignment horizontal="left" vertical="center"/>
    </xf>
    <xf numFmtId="0" fontId="8" fillId="0" borderId="0" xfId="11" applyFont="1" applyFill="1" applyBorder="1" applyAlignment="1">
      <alignment horizontal="center" vertical="center"/>
    </xf>
    <xf numFmtId="198" fontId="8" fillId="0" borderId="0" xfId="11" applyNumberFormat="1" applyFont="1" applyFill="1" applyAlignment="1">
      <alignment horizontal="center" vertical="center"/>
    </xf>
    <xf numFmtId="0" fontId="7" fillId="0" borderId="3"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3" xfId="11" applyFont="1" applyFill="1" applyBorder="1" applyAlignment="1">
      <alignment horizontal="center" vertical="center" textRotation="90" wrapText="1"/>
    </xf>
    <xf numFmtId="0" fontId="7" fillId="0" borderId="4" xfId="11" applyFont="1" applyFill="1" applyBorder="1" applyAlignment="1">
      <alignment vertical="center" textRotation="90" wrapText="1"/>
    </xf>
    <xf numFmtId="0" fontId="7" fillId="0" borderId="3" xfId="11" applyFont="1" applyFill="1" applyBorder="1" applyAlignment="1">
      <alignment vertical="center" textRotation="90" wrapText="1"/>
    </xf>
    <xf numFmtId="0" fontId="7" fillId="0" borderId="1" xfId="11" applyFont="1" applyFill="1" applyBorder="1" applyAlignment="1">
      <alignment horizontal="center" vertical="center"/>
    </xf>
    <xf numFmtId="0" fontId="7" fillId="0" borderId="5" xfId="88" applyFont="1" applyFill="1" applyBorder="1" applyAlignment="1">
      <alignment horizontal="center" vertical="center"/>
    </xf>
    <xf numFmtId="0" fontId="7" fillId="0" borderId="6" xfId="88" applyFont="1" applyFill="1" applyBorder="1" applyAlignment="1">
      <alignment horizontal="center" vertical="center"/>
    </xf>
    <xf numFmtId="0" fontId="9" fillId="0" borderId="6" xfId="88" applyFont="1" applyFill="1" applyBorder="1" applyAlignment="1">
      <alignment vertical="center"/>
    </xf>
    <xf numFmtId="0" fontId="7" fillId="0" borderId="7" xfId="88" applyFont="1" applyFill="1" applyBorder="1" applyAlignment="1">
      <alignment horizontal="center" vertical="center"/>
    </xf>
    <xf numFmtId="0" fontId="7" fillId="0" borderId="0" xfId="88" applyFont="1" applyFill="1"/>
    <xf numFmtId="0" fontId="7" fillId="0" borderId="0" xfId="88" applyFont="1" applyFill="1" applyAlignment="1">
      <alignment horizontal="center" vertical="center"/>
    </xf>
    <xf numFmtId="199" fontId="8" fillId="0" borderId="1" xfId="0" applyNumberFormat="1" applyFont="1" applyFill="1" applyBorder="1" applyAlignment="1">
      <alignment horizontal="center" vertical="center" wrapText="1"/>
    </xf>
    <xf numFmtId="0" fontId="8" fillId="0" borderId="0" xfId="45" applyFont="1" applyFill="1" applyAlignment="1">
      <alignment horizontal="center" vertical="center" wrapText="1"/>
    </xf>
    <xf numFmtId="2" fontId="8" fillId="0" borderId="1" xfId="41" applyNumberFormat="1" applyFont="1" applyFill="1" applyBorder="1" applyAlignment="1">
      <alignment horizontal="center" vertical="center" wrapText="1"/>
    </xf>
    <xf numFmtId="0" fontId="8" fillId="0" borderId="0" xfId="0" applyFont="1" applyFill="1"/>
    <xf numFmtId="0" fontId="8" fillId="0" borderId="1" xfId="0" applyFont="1" applyFill="1" applyBorder="1" applyAlignment="1">
      <alignment horizontal="center" vertical="center"/>
    </xf>
    <xf numFmtId="0" fontId="8" fillId="0" borderId="1" xfId="11" applyFont="1" applyFill="1" applyBorder="1" applyAlignment="1">
      <alignment horizontal="center" vertical="center" wrapText="1"/>
    </xf>
    <xf numFmtId="0" fontId="8" fillId="0" borderId="3" xfId="11" applyFont="1" applyFill="1" applyBorder="1"/>
    <xf numFmtId="0" fontId="7" fillId="0" borderId="3" xfId="11" applyFont="1" applyFill="1" applyBorder="1"/>
    <xf numFmtId="0" fontId="10" fillId="0" borderId="1" xfId="11" applyFont="1" applyFill="1" applyBorder="1" applyAlignment="1">
      <alignment horizontal="center" vertical="center"/>
    </xf>
    <xf numFmtId="0" fontId="9" fillId="0" borderId="1" xfId="11" applyFont="1" applyFill="1" applyBorder="1" applyAlignment="1">
      <alignment horizontal="center" vertical="center"/>
    </xf>
    <xf numFmtId="0" fontId="7" fillId="0" borderId="3" xfId="11" applyFont="1" applyFill="1" applyBorder="1" applyAlignment="1">
      <alignment horizontal="center"/>
    </xf>
    <xf numFmtId="2" fontId="7" fillId="0" borderId="3" xfId="11" applyNumberFormat="1" applyFont="1" applyFill="1" applyBorder="1"/>
    <xf numFmtId="209" fontId="10" fillId="0" borderId="3" xfId="11" applyNumberFormat="1" applyFont="1" applyFill="1" applyBorder="1" applyAlignment="1">
      <alignment horizontal="center" vertical="center"/>
    </xf>
    <xf numFmtId="198" fontId="8" fillId="0" borderId="0" xfId="11" applyNumberFormat="1" applyFont="1" applyFill="1"/>
    <xf numFmtId="0" fontId="8" fillId="0" borderId="0" xfId="11" applyFont="1" applyFill="1"/>
    <xf numFmtId="0" fontId="8" fillId="0" borderId="1" xfId="11" applyFont="1" applyFill="1" applyBorder="1" applyAlignment="1">
      <alignment horizontal="center" vertical="center"/>
    </xf>
    <xf numFmtId="0" fontId="8" fillId="0" borderId="0" xfId="11" applyFont="1" applyFill="1" applyBorder="1"/>
    <xf numFmtId="0" fontId="8" fillId="0" borderId="0" xfId="11" applyFont="1" applyFill="1" applyAlignment="1">
      <alignment horizontal="left"/>
    </xf>
    <xf numFmtId="2" fontId="8" fillId="0" borderId="1" xfId="11" applyNumberFormat="1" applyFont="1" applyFill="1" applyBorder="1" applyAlignment="1">
      <alignment horizontal="center" vertical="center" wrapText="1"/>
    </xf>
    <xf numFmtId="0" fontId="7" fillId="0" borderId="0" xfId="11" applyFont="1" applyFill="1" applyBorder="1" applyAlignment="1">
      <alignment vertical="center" wrapText="1"/>
    </xf>
    <xf numFmtId="0" fontId="7" fillId="0" borderId="1" xfId="11" applyFont="1" applyFill="1" applyBorder="1" applyAlignment="1">
      <alignment horizontal="center" vertical="center" wrapText="1"/>
    </xf>
    <xf numFmtId="0" fontId="7" fillId="0" borderId="1" xfId="88" applyFont="1" applyFill="1" applyBorder="1" applyAlignment="1">
      <alignment vertical="center"/>
    </xf>
    <xf numFmtId="0" fontId="8" fillId="0" borderId="1" xfId="88" applyFont="1" applyFill="1" applyBorder="1" applyAlignment="1">
      <alignment horizontal="center" vertical="center" wrapText="1"/>
    </xf>
    <xf numFmtId="2" fontId="8" fillId="0" borderId="1" xfId="88" applyNumberFormat="1" applyFont="1" applyFill="1" applyBorder="1" applyAlignment="1">
      <alignment horizontal="center" vertical="center" wrapText="1"/>
    </xf>
    <xf numFmtId="0" fontId="8" fillId="0" borderId="1" xfId="45" applyFont="1" applyFill="1" applyBorder="1" applyAlignment="1">
      <alignment horizontal="center" vertical="center" wrapText="1"/>
    </xf>
    <xf numFmtId="0" fontId="8" fillId="0" borderId="3" xfId="0" applyFont="1" applyFill="1" applyBorder="1" applyAlignment="1">
      <alignment horizontal="center" vertical="center" wrapText="1"/>
    </xf>
    <xf numFmtId="2" fontId="8" fillId="0" borderId="3" xfId="0" applyNumberFormat="1" applyFont="1" applyFill="1" applyBorder="1" applyAlignment="1">
      <alignment horizontal="center" vertical="center"/>
    </xf>
    <xf numFmtId="2" fontId="8" fillId="0" borderId="1" xfId="45" applyNumberFormat="1" applyFont="1" applyFill="1" applyBorder="1" applyAlignment="1">
      <alignment horizontal="center" vertical="center" wrapText="1"/>
    </xf>
    <xf numFmtId="0" fontId="8" fillId="0" borderId="1" xfId="45" applyFont="1" applyFill="1" applyBorder="1" applyAlignment="1">
      <alignment horizontal="left" vertical="center" wrapText="1"/>
    </xf>
    <xf numFmtId="198" fontId="8" fillId="0" borderId="1" xfId="45" applyNumberFormat="1" applyFont="1" applyFill="1" applyBorder="1" applyAlignment="1">
      <alignment horizontal="center" vertical="center" wrapText="1"/>
    </xf>
    <xf numFmtId="0" fontId="8" fillId="0" borderId="1" xfId="0" applyFont="1" applyFill="1" applyBorder="1" applyAlignment="1">
      <alignment horizontal="center" wrapText="1"/>
    </xf>
    <xf numFmtId="0" fontId="8" fillId="0" borderId="3" xfId="0" applyFont="1" applyFill="1" applyBorder="1"/>
    <xf numFmtId="0" fontId="8" fillId="0" borderId="3" xfId="0" applyFont="1" applyFill="1" applyBorder="1" applyAlignment="1">
      <alignment horizontal="left"/>
    </xf>
    <xf numFmtId="0" fontId="8" fillId="0" borderId="3" xfId="0" applyFont="1" applyFill="1" applyBorder="1" applyAlignment="1">
      <alignment horizontal="center" vertical="center"/>
    </xf>
    <xf numFmtId="2" fontId="8" fillId="0" borderId="0" xfId="11" applyNumberFormat="1" applyFont="1" applyFill="1" applyAlignment="1">
      <alignment horizontal="center" vertical="center"/>
    </xf>
    <xf numFmtId="0" fontId="8" fillId="0" borderId="0" xfId="0" applyFont="1" applyFill="1" applyAlignment="1">
      <alignment horizontal="center" vertical="center"/>
    </xf>
    <xf numFmtId="196" fontId="8" fillId="0" borderId="1" xfId="0" applyNumberFormat="1" applyFont="1" applyFill="1" applyBorder="1" applyAlignment="1">
      <alignment horizontal="center" vertical="center"/>
    </xf>
    <xf numFmtId="196" fontId="8" fillId="0" borderId="3" xfId="0" applyNumberFormat="1" applyFont="1" applyFill="1" applyBorder="1" applyAlignment="1">
      <alignment horizontal="center" vertical="center"/>
    </xf>
    <xf numFmtId="209" fontId="10" fillId="0" borderId="1" xfId="11" applyNumberFormat="1" applyFont="1" applyFill="1" applyBorder="1" applyAlignment="1">
      <alignment horizontal="center" vertical="center" wrapText="1"/>
    </xf>
    <xf numFmtId="209" fontId="10" fillId="0" borderId="1" xfId="40" applyNumberFormat="1" applyFont="1" applyBorder="1" applyAlignment="1">
      <alignment horizontal="center" vertical="center" wrapText="1"/>
    </xf>
    <xf numFmtId="0" fontId="8" fillId="0" borderId="0" xfId="66" applyFont="1" applyAlignment="1">
      <alignment vertical="center"/>
    </xf>
    <xf numFmtId="0" fontId="7" fillId="0" borderId="0" xfId="66" applyFont="1" applyFill="1" applyBorder="1" applyAlignment="1">
      <alignment horizontal="center" vertical="center" wrapText="1"/>
    </xf>
    <xf numFmtId="0" fontId="7" fillId="0" borderId="0" xfId="66" applyFont="1" applyAlignment="1">
      <alignment horizontal="center" vertical="center" wrapText="1"/>
    </xf>
    <xf numFmtId="0" fontId="8" fillId="0" borderId="0" xfId="66" applyFont="1" applyAlignment="1">
      <alignment horizontal="left" vertical="center"/>
    </xf>
    <xf numFmtId="0" fontId="8" fillId="0" borderId="0" xfId="66" applyFont="1"/>
    <xf numFmtId="0" fontId="8" fillId="0" borderId="0" xfId="66" applyFont="1" applyAlignment="1">
      <alignment horizontal="center" vertical="center" wrapText="1"/>
    </xf>
    <xf numFmtId="0" fontId="8" fillId="0" borderId="1" xfId="66" applyFont="1" applyFill="1" applyBorder="1" applyAlignment="1">
      <alignment horizontal="center" vertical="center" wrapText="1"/>
    </xf>
    <xf numFmtId="0" fontId="8" fillId="2" borderId="0" xfId="66" applyFont="1" applyFill="1" applyAlignment="1">
      <alignment horizontal="center" vertical="center" wrapText="1"/>
    </xf>
    <xf numFmtId="0" fontId="8" fillId="2" borderId="0" xfId="66" applyFont="1" applyFill="1"/>
    <xf numFmtId="0" fontId="10" fillId="0" borderId="1" xfId="66" applyFont="1" applyFill="1" applyBorder="1" applyAlignment="1">
      <alignment horizontal="center" vertical="center"/>
    </xf>
    <xf numFmtId="0" fontId="10" fillId="0" borderId="1" xfId="66" applyFont="1" applyFill="1" applyBorder="1" applyAlignment="1">
      <alignment horizontal="center" vertical="center" wrapText="1"/>
    </xf>
    <xf numFmtId="209" fontId="10" fillId="0" borderId="1" xfId="66" applyNumberFormat="1" applyFont="1" applyFill="1" applyBorder="1" applyAlignment="1">
      <alignment horizontal="center" vertical="center"/>
    </xf>
    <xf numFmtId="198" fontId="10" fillId="0" borderId="0" xfId="66" applyNumberFormat="1" applyFont="1" applyAlignment="1">
      <alignment horizontal="center"/>
    </xf>
    <xf numFmtId="0" fontId="10" fillId="0" borderId="0" xfId="66" applyFont="1" applyAlignment="1">
      <alignment horizontal="center"/>
    </xf>
    <xf numFmtId="0" fontId="10" fillId="0" borderId="0" xfId="66" applyFont="1" applyBorder="1" applyAlignment="1">
      <alignment horizontal="center" vertical="center"/>
    </xf>
    <xf numFmtId="0" fontId="10" fillId="0" borderId="0" xfId="66" applyFont="1" applyBorder="1" applyAlignment="1">
      <alignment horizontal="center" vertical="center" wrapText="1"/>
    </xf>
    <xf numFmtId="0" fontId="8" fillId="0" borderId="0" xfId="66" applyFont="1" applyBorder="1" applyAlignment="1">
      <alignment horizontal="center" vertical="center" wrapText="1"/>
    </xf>
    <xf numFmtId="2" fontId="10" fillId="0" borderId="0" xfId="66" applyNumberFormat="1" applyFont="1" applyBorder="1" applyAlignment="1">
      <alignment horizontal="center" vertical="center"/>
    </xf>
    <xf numFmtId="0" fontId="7" fillId="0" borderId="0" xfId="66" applyFont="1" applyBorder="1" applyAlignment="1">
      <alignment horizontal="center" vertical="center"/>
    </xf>
    <xf numFmtId="2" fontId="10" fillId="0" borderId="0" xfId="66" applyNumberFormat="1" applyFont="1" applyFill="1" applyBorder="1" applyAlignment="1">
      <alignment horizontal="center" vertical="center"/>
    </xf>
    <xf numFmtId="0" fontId="7" fillId="0" borderId="0" xfId="66" applyFont="1" applyBorder="1" applyAlignment="1">
      <alignment horizontal="center"/>
    </xf>
    <xf numFmtId="0" fontId="8" fillId="0" borderId="0" xfId="66" applyFont="1" applyAlignment="1">
      <alignment horizontal="center"/>
    </xf>
    <xf numFmtId="0" fontId="8" fillId="0" borderId="0" xfId="66" applyFont="1" applyAlignment="1">
      <alignment vertical="center" wrapText="1"/>
    </xf>
    <xf numFmtId="0" fontId="8" fillId="0" borderId="0" xfId="66" applyFont="1" applyFill="1"/>
    <xf numFmtId="196" fontId="8" fillId="0" borderId="1" xfId="0" applyNumberFormat="1" applyFont="1" applyFill="1" applyBorder="1" applyAlignment="1">
      <alignment horizontal="center" vertical="center" wrapText="1"/>
    </xf>
    <xf numFmtId="0" fontId="8" fillId="0" borderId="1" xfId="69" applyFont="1" applyFill="1" applyBorder="1" applyAlignment="1">
      <alignment horizontal="center" vertical="center"/>
    </xf>
    <xf numFmtId="0" fontId="13" fillId="0" borderId="1" xfId="69" applyFont="1" applyFill="1" applyBorder="1" applyAlignment="1">
      <alignment horizontal="center" vertical="center"/>
    </xf>
    <xf numFmtId="0" fontId="20" fillId="0" borderId="0" xfId="66" applyFont="1" applyAlignment="1">
      <alignment horizontal="center" vertical="center" wrapText="1"/>
    </xf>
    <xf numFmtId="197" fontId="20" fillId="0" borderId="0" xfId="66" applyNumberFormat="1" applyFont="1" applyAlignment="1">
      <alignment horizontal="center" vertical="center" wrapText="1"/>
    </xf>
    <xf numFmtId="2" fontId="8" fillId="0" borderId="1" xfId="40" applyNumberFormat="1" applyFont="1" applyFill="1" applyBorder="1" applyAlignment="1">
      <alignment horizontal="center" vertical="center" wrapText="1"/>
    </xf>
    <xf numFmtId="0" fontId="15" fillId="0" borderId="1" xfId="11" applyFont="1" applyFill="1" applyBorder="1" applyAlignment="1">
      <alignment horizontal="center" vertical="center" wrapText="1"/>
    </xf>
    <xf numFmtId="0" fontId="8" fillId="4" borderId="1" xfId="11" applyFont="1" applyFill="1" applyBorder="1" applyAlignment="1">
      <alignment horizontal="center" vertical="center" wrapText="1"/>
    </xf>
    <xf numFmtId="198" fontId="8" fillId="4" borderId="1" xfId="11" applyNumberFormat="1" applyFont="1" applyFill="1" applyBorder="1" applyAlignment="1">
      <alignment horizontal="center" vertical="center" wrapText="1"/>
    </xf>
    <xf numFmtId="2" fontId="8" fillId="4" borderId="1" xfId="11" applyNumberFormat="1" applyFont="1" applyFill="1" applyBorder="1" applyAlignment="1">
      <alignment horizontal="center" vertical="center" wrapText="1"/>
    </xf>
    <xf numFmtId="0" fontId="8" fillId="4" borderId="0" xfId="11" applyFont="1" applyFill="1" applyAlignment="1">
      <alignment horizontal="center" vertical="center"/>
    </xf>
    <xf numFmtId="2" fontId="8" fillId="0" borderId="0" xfId="11" applyNumberFormat="1" applyFont="1" applyFill="1"/>
    <xf numFmtId="209" fontId="8" fillId="0" borderId="0" xfId="11" applyNumberFormat="1" applyFont="1" applyFill="1"/>
    <xf numFmtId="0" fontId="7" fillId="0" borderId="0" xfId="0" applyFont="1" applyFill="1" applyAlignment="1">
      <alignment horizontal="center" vertical="center"/>
    </xf>
    <xf numFmtId="0" fontId="7" fillId="4" borderId="1" xfId="11" applyFont="1" applyFill="1" applyBorder="1" applyAlignment="1">
      <alignment horizontal="left" vertical="center" wrapText="1"/>
    </xf>
    <xf numFmtId="198" fontId="8" fillId="0" borderId="1" xfId="0" applyNumberFormat="1" applyFont="1" applyFill="1" applyBorder="1" applyAlignment="1">
      <alignment horizontal="center" vertical="center" wrapText="1"/>
    </xf>
    <xf numFmtId="199" fontId="8" fillId="0" borderId="1" xfId="0" applyNumberFormat="1" applyFont="1" applyFill="1" applyBorder="1" applyAlignment="1">
      <alignment horizontal="center" vertical="center"/>
    </xf>
    <xf numFmtId="209" fontId="7" fillId="0" borderId="0" xfId="66" applyNumberFormat="1" applyFont="1" applyFill="1" applyBorder="1" applyAlignment="1">
      <alignment horizontal="center" vertical="center"/>
    </xf>
    <xf numFmtId="196" fontId="10" fillId="0" borderId="0" xfId="40" applyNumberFormat="1" applyFont="1" applyAlignment="1">
      <alignment horizontal="center"/>
    </xf>
    <xf numFmtId="196" fontId="8" fillId="0" borderId="1" xfId="45" applyNumberFormat="1" applyFont="1" applyFill="1" applyBorder="1" applyAlignment="1">
      <alignment horizontal="center" vertical="center" wrapText="1"/>
    </xf>
    <xf numFmtId="196" fontId="8" fillId="0" borderId="1" xfId="41" applyNumberFormat="1" applyFont="1" applyFill="1" applyBorder="1" applyAlignment="1">
      <alignment horizontal="center" vertical="center" wrapText="1"/>
    </xf>
    <xf numFmtId="2" fontId="21" fillId="0" borderId="0" xfId="45" applyNumberFormat="1" applyFont="1" applyFill="1" applyBorder="1" applyAlignment="1">
      <alignment horizontal="center" vertical="center" wrapText="1"/>
    </xf>
    <xf numFmtId="2" fontId="8" fillId="0" borderId="0" xfId="45" applyNumberFormat="1" applyFont="1" applyFill="1" applyBorder="1" applyAlignment="1">
      <alignment horizontal="center" vertical="center" wrapText="1"/>
    </xf>
    <xf numFmtId="2" fontId="8" fillId="0" borderId="0" xfId="11" applyNumberFormat="1" applyFont="1" applyFill="1" applyBorder="1" applyAlignment="1">
      <alignment horizontal="center" vertical="center"/>
    </xf>
    <xf numFmtId="0" fontId="22" fillId="0" borderId="1" xfId="11" applyFont="1" applyFill="1" applyBorder="1" applyAlignment="1">
      <alignment horizontal="center" vertical="center"/>
    </xf>
    <xf numFmtId="209" fontId="8" fillId="4" borderId="1" xfId="11" applyNumberFormat="1" applyFont="1" applyFill="1" applyBorder="1" applyAlignment="1">
      <alignment horizontal="center" vertical="center" wrapText="1"/>
    </xf>
    <xf numFmtId="209" fontId="8" fillId="0" borderId="1" xfId="11"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69" applyFont="1" applyFill="1" applyBorder="1" applyAlignment="1">
      <alignment vertical="center" wrapText="1"/>
    </xf>
    <xf numFmtId="2" fontId="8" fillId="0" borderId="3" xfId="45" applyNumberFormat="1" applyFont="1" applyFill="1" applyBorder="1" applyAlignment="1">
      <alignment horizontal="center" vertical="center" wrapText="1"/>
    </xf>
    <xf numFmtId="2" fontId="8" fillId="0" borderId="8" xfId="45" applyNumberFormat="1" applyFont="1" applyFill="1" applyBorder="1" applyAlignment="1">
      <alignment horizontal="center" vertical="center" wrapText="1"/>
    </xf>
    <xf numFmtId="2" fontId="8" fillId="0" borderId="9" xfId="45" applyNumberFormat="1" applyFont="1" applyFill="1" applyBorder="1" applyAlignment="1">
      <alignment horizontal="center" vertical="center" wrapText="1"/>
    </xf>
    <xf numFmtId="0" fontId="8" fillId="0" borderId="9" xfId="45" applyFont="1" applyFill="1" applyBorder="1" applyAlignment="1">
      <alignment horizontal="center" vertical="center" wrapText="1"/>
    </xf>
    <xf numFmtId="0" fontId="8" fillId="0" borderId="0" xfId="11" applyFont="1" applyFill="1" applyAlignment="1">
      <alignment horizontal="center" vertical="center" wrapText="1"/>
    </xf>
    <xf numFmtId="2" fontId="8" fillId="0" borderId="1" xfId="13" applyNumberFormat="1" applyFont="1" applyFill="1" applyBorder="1" applyAlignment="1">
      <alignment horizontal="center" vertical="center" wrapText="1"/>
    </xf>
    <xf numFmtId="199" fontId="8" fillId="0" borderId="1" xfId="41" applyNumberFormat="1" applyFont="1" applyFill="1" applyBorder="1" applyAlignment="1">
      <alignment horizontal="center" vertical="center" wrapText="1"/>
    </xf>
    <xf numFmtId="196" fontId="8" fillId="0" borderId="1" xfId="69" applyNumberFormat="1" applyFont="1" applyFill="1" applyBorder="1" applyAlignment="1">
      <alignment horizontal="center" vertical="center" wrapText="1"/>
    </xf>
    <xf numFmtId="198" fontId="8" fillId="0" borderId="1" xfId="4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2" fontId="8" fillId="0" borderId="1" xfId="14" applyNumberFormat="1" applyFont="1" applyFill="1" applyBorder="1" applyAlignment="1">
      <alignment horizontal="center" vertical="center" wrapText="1"/>
    </xf>
    <xf numFmtId="0" fontId="8" fillId="0" borderId="0" xfId="0" applyFont="1"/>
    <xf numFmtId="0" fontId="8" fillId="0" borderId="1" xfId="40" applyFont="1" applyFill="1" applyBorder="1" applyAlignment="1">
      <alignment horizontal="center" vertical="center" wrapText="1"/>
    </xf>
    <xf numFmtId="198" fontId="8" fillId="0" borderId="1" xfId="60" applyNumberFormat="1" applyFont="1" applyFill="1" applyBorder="1" applyAlignment="1">
      <alignment horizontal="center" vertical="center" wrapText="1"/>
    </xf>
    <xf numFmtId="199" fontId="8" fillId="0" borderId="1" xfId="60" applyNumberFormat="1" applyFont="1" applyFill="1" applyBorder="1" applyAlignment="1">
      <alignment horizontal="center" vertical="center" wrapText="1"/>
    </xf>
    <xf numFmtId="0" fontId="8" fillId="0" borderId="0" xfId="60" applyFont="1" applyFill="1" applyAlignment="1">
      <alignment horizontal="center" vertical="center" wrapText="1"/>
    </xf>
    <xf numFmtId="1" fontId="8" fillId="0" borderId="1" xfId="45" applyNumberFormat="1" applyFont="1" applyFill="1" applyBorder="1" applyAlignment="1">
      <alignment horizontal="center" vertical="center" wrapText="1"/>
    </xf>
    <xf numFmtId="0" fontId="8" fillId="0" borderId="1" xfId="41" applyFont="1" applyFill="1" applyBorder="1" applyAlignment="1">
      <alignment horizontal="center" vertical="center" wrapText="1"/>
    </xf>
    <xf numFmtId="0" fontId="8" fillId="0" borderId="0" xfId="41" applyFont="1" applyFill="1" applyBorder="1" applyAlignment="1">
      <alignment horizontal="center" vertical="center" wrapText="1"/>
    </xf>
    <xf numFmtId="0" fontId="8" fillId="0" borderId="0" xfId="41" applyFont="1" applyFill="1" applyAlignment="1">
      <alignment horizontal="center" vertical="center" wrapText="1"/>
    </xf>
    <xf numFmtId="2" fontId="8" fillId="0" borderId="8" xfId="41" applyNumberFormat="1" applyFont="1" applyFill="1" applyBorder="1" applyAlignment="1">
      <alignment horizontal="center" vertical="center" wrapText="1"/>
    </xf>
    <xf numFmtId="0" fontId="8" fillId="0" borderId="8" xfId="41" applyFont="1" applyFill="1" applyBorder="1" applyAlignment="1">
      <alignment horizontal="center" vertical="center" wrapText="1"/>
    </xf>
    <xf numFmtId="0" fontId="8" fillId="0" borderId="8" xfId="41" applyFont="1" applyFill="1" applyBorder="1" applyAlignment="1">
      <alignment horizontal="left" vertical="center" wrapText="1"/>
    </xf>
    <xf numFmtId="198" fontId="8" fillId="0" borderId="8" xfId="41" applyNumberFormat="1" applyFont="1" applyFill="1" applyBorder="1" applyAlignment="1">
      <alignment horizontal="center" vertical="center" wrapText="1"/>
    </xf>
    <xf numFmtId="0" fontId="8" fillId="0" borderId="1" xfId="13" applyFont="1" applyFill="1" applyBorder="1" applyAlignment="1">
      <alignment horizontal="center" vertical="center" wrapText="1"/>
    </xf>
    <xf numFmtId="0" fontId="8" fillId="0" borderId="0" xfId="13" applyFont="1" applyFill="1" applyBorder="1" applyAlignment="1">
      <alignment horizontal="center" vertical="center" wrapText="1"/>
    </xf>
    <xf numFmtId="0" fontId="8" fillId="0" borderId="0" xfId="13" applyFont="1" applyFill="1" applyAlignment="1">
      <alignment horizontal="center" vertical="center" wrapText="1"/>
    </xf>
    <xf numFmtId="0" fontId="8" fillId="0" borderId="1" xfId="13" applyFont="1" applyFill="1" applyBorder="1" applyAlignment="1">
      <alignment horizontal="left" vertical="center" wrapText="1"/>
    </xf>
    <xf numFmtId="0" fontId="8" fillId="0" borderId="8" xfId="13" applyFont="1" applyFill="1" applyBorder="1" applyAlignment="1">
      <alignment horizontal="center" vertical="center" wrapText="1"/>
    </xf>
    <xf numFmtId="198" fontId="8" fillId="0" borderId="1" xfId="13" applyNumberFormat="1" applyFont="1" applyFill="1" applyBorder="1" applyAlignment="1">
      <alignment horizontal="center" vertical="center" wrapText="1"/>
    </xf>
    <xf numFmtId="0" fontId="8" fillId="0" borderId="8" xfId="45" applyFont="1" applyFill="1" applyBorder="1" applyAlignment="1">
      <alignment horizontal="center" vertical="center" wrapText="1"/>
    </xf>
    <xf numFmtId="0" fontId="8" fillId="0" borderId="8" xfId="45" applyFont="1" applyFill="1" applyBorder="1" applyAlignment="1">
      <alignment horizontal="left" vertical="center" wrapText="1"/>
    </xf>
    <xf numFmtId="198" fontId="8" fillId="0" borderId="8" xfId="45" applyNumberFormat="1" applyFont="1" applyFill="1" applyBorder="1" applyAlignment="1">
      <alignment horizontal="center" vertical="center" wrapText="1"/>
    </xf>
    <xf numFmtId="199" fontId="8" fillId="0" borderId="8" xfId="45" applyNumberFormat="1" applyFont="1" applyFill="1" applyBorder="1" applyAlignment="1">
      <alignment horizontal="center" vertical="center" wrapText="1"/>
    </xf>
    <xf numFmtId="2" fontId="8" fillId="0" borderId="3" xfId="40" applyNumberFormat="1" applyFont="1" applyFill="1" applyBorder="1" applyAlignment="1">
      <alignment horizontal="center" vertical="center"/>
    </xf>
    <xf numFmtId="0" fontId="8" fillId="0" borderId="0" xfId="40" applyFont="1" applyFill="1"/>
    <xf numFmtId="0" fontId="8" fillId="0" borderId="1" xfId="40" applyFont="1" applyFill="1" applyBorder="1"/>
    <xf numFmtId="0" fontId="8" fillId="0" borderId="1" xfId="40" applyFont="1" applyFill="1" applyBorder="1" applyAlignment="1">
      <alignment horizontal="left"/>
    </xf>
    <xf numFmtId="2" fontId="8" fillId="0" borderId="1" xfId="40" applyNumberFormat="1" applyFont="1" applyFill="1" applyBorder="1" applyAlignment="1">
      <alignment horizontal="center" vertical="center"/>
    </xf>
    <xf numFmtId="0" fontId="8" fillId="0" borderId="1" xfId="40" applyFont="1" applyFill="1" applyBorder="1" applyAlignment="1">
      <alignment horizontal="center" vertical="center"/>
    </xf>
    <xf numFmtId="0" fontId="8" fillId="0" borderId="1" xfId="70" applyFont="1" applyFill="1" applyBorder="1" applyAlignment="1">
      <alignment horizontal="left" vertical="center" wrapText="1"/>
    </xf>
    <xf numFmtId="2" fontId="8" fillId="0" borderId="1" xfId="70" applyNumberFormat="1" applyFont="1" applyFill="1" applyBorder="1" applyAlignment="1">
      <alignment horizontal="center" vertical="center" wrapText="1"/>
    </xf>
    <xf numFmtId="0" fontId="8" fillId="0" borderId="1" xfId="70" applyFont="1" applyFill="1" applyBorder="1" applyAlignment="1">
      <alignment horizontal="center" vertical="center" wrapText="1"/>
    </xf>
    <xf numFmtId="0" fontId="8" fillId="0" borderId="0" xfId="70" applyFont="1" applyFill="1" applyAlignment="1">
      <alignment horizontal="center" vertical="center" wrapText="1"/>
    </xf>
    <xf numFmtId="1" fontId="8" fillId="0" borderId="1" xfId="70" applyNumberFormat="1" applyFont="1" applyFill="1" applyBorder="1" applyAlignment="1">
      <alignment horizontal="center" vertical="center" wrapText="1"/>
    </xf>
    <xf numFmtId="199" fontId="8" fillId="0" borderId="1" xfId="70" applyNumberFormat="1" applyFont="1" applyFill="1" applyBorder="1" applyAlignment="1">
      <alignment horizontal="center" vertical="center" wrapText="1"/>
    </xf>
    <xf numFmtId="198" fontId="8" fillId="0" borderId="1" xfId="70" applyNumberFormat="1" applyFont="1" applyFill="1" applyBorder="1" applyAlignment="1">
      <alignment horizontal="center" vertical="center" wrapText="1"/>
    </xf>
    <xf numFmtId="2" fontId="8" fillId="0" borderId="1" xfId="12" applyNumberFormat="1" applyFont="1" applyFill="1" applyBorder="1" applyAlignment="1">
      <alignment horizontal="center" vertical="center" wrapText="1"/>
    </xf>
    <xf numFmtId="1" fontId="8" fillId="0" borderId="1" xfId="12" applyNumberFormat="1" applyFont="1" applyFill="1" applyBorder="1" applyAlignment="1">
      <alignment horizontal="center" vertical="center" wrapText="1"/>
    </xf>
    <xf numFmtId="0" fontId="8" fillId="0" borderId="0" xfId="12" applyFont="1" applyFill="1" applyAlignment="1">
      <alignment horizontal="center" vertical="center" wrapText="1"/>
    </xf>
    <xf numFmtId="2" fontId="8" fillId="0" borderId="8" xfId="12" applyNumberFormat="1" applyFont="1" applyFill="1" applyBorder="1" applyAlignment="1">
      <alignment horizontal="center" vertical="center" wrapText="1"/>
    </xf>
    <xf numFmtId="0" fontId="8" fillId="0" borderId="8" xfId="12" applyFont="1" applyFill="1" applyBorder="1" applyAlignment="1">
      <alignment horizontal="center" vertical="center" wrapText="1"/>
    </xf>
    <xf numFmtId="16" fontId="8" fillId="0" borderId="3" xfId="12" applyNumberFormat="1" applyFont="1" applyFill="1" applyBorder="1" applyAlignment="1">
      <alignment horizontal="center" vertical="center" wrapText="1"/>
    </xf>
    <xf numFmtId="0" fontId="8" fillId="0" borderId="8" xfId="12" applyFont="1" applyFill="1" applyBorder="1" applyAlignment="1">
      <alignment horizontal="left" vertical="center" wrapText="1"/>
    </xf>
    <xf numFmtId="0" fontId="8" fillId="0" borderId="1" xfId="12" applyFont="1" applyFill="1" applyBorder="1" applyAlignment="1">
      <alignment horizontal="center" wrapText="1"/>
    </xf>
    <xf numFmtId="198" fontId="8" fillId="0" borderId="8" xfId="12" applyNumberFormat="1" applyFont="1" applyFill="1" applyBorder="1" applyAlignment="1">
      <alignment horizontal="center" vertical="center" wrapText="1"/>
    </xf>
    <xf numFmtId="199" fontId="8" fillId="0" borderId="8" xfId="12" applyNumberFormat="1" applyFont="1" applyFill="1" applyBorder="1" applyAlignment="1">
      <alignment horizontal="center" vertical="center" wrapText="1"/>
    </xf>
    <xf numFmtId="0" fontId="8" fillId="0" borderId="9" xfId="45" applyFont="1" applyFill="1" applyBorder="1" applyAlignment="1">
      <alignment horizontal="left" vertical="center" wrapText="1"/>
    </xf>
    <xf numFmtId="198" fontId="8" fillId="0" borderId="9" xfId="45" applyNumberFormat="1" applyFont="1" applyFill="1" applyBorder="1" applyAlignment="1">
      <alignment horizontal="center" vertical="center" wrapText="1"/>
    </xf>
    <xf numFmtId="199" fontId="8" fillId="0" borderId="9" xfId="45" applyNumberFormat="1" applyFont="1" applyFill="1" applyBorder="1" applyAlignment="1">
      <alignment horizontal="center" vertical="center" wrapText="1"/>
    </xf>
    <xf numFmtId="0" fontId="8" fillId="0" borderId="1" xfId="60" applyFont="1" applyFill="1" applyBorder="1" applyAlignment="1">
      <alignment vertical="center" wrapText="1"/>
    </xf>
    <xf numFmtId="0" fontId="8" fillId="0" borderId="1" xfId="41" applyFont="1" applyFill="1" applyBorder="1" applyAlignment="1">
      <alignment vertical="center" wrapText="1"/>
    </xf>
    <xf numFmtId="0" fontId="8" fillId="0" borderId="1" xfId="70" applyFont="1" applyFill="1" applyBorder="1" applyAlignment="1">
      <alignment vertical="center" wrapText="1"/>
    </xf>
    <xf numFmtId="2" fontId="8" fillId="4" borderId="0" xfId="11" applyNumberFormat="1" applyFont="1" applyFill="1" applyAlignment="1">
      <alignment horizontal="center" vertical="center"/>
    </xf>
    <xf numFmtId="0" fontId="10" fillId="0" borderId="1" xfId="88" applyFont="1" applyFill="1" applyBorder="1" applyAlignment="1">
      <alignment vertical="center"/>
    </xf>
    <xf numFmtId="0" fontId="9" fillId="0" borderId="1" xfId="88" applyFont="1" applyFill="1" applyBorder="1" applyAlignment="1">
      <alignment horizontal="center" vertical="center"/>
    </xf>
    <xf numFmtId="0" fontId="8" fillId="0" borderId="1" xfId="76" applyFont="1" applyFill="1" applyBorder="1" applyAlignment="1">
      <alignment vertical="center" wrapText="1"/>
    </xf>
    <xf numFmtId="0" fontId="8" fillId="0" borderId="1" xfId="76" applyFont="1" applyFill="1" applyBorder="1" applyAlignment="1">
      <alignment horizontal="center" vertical="center" wrapText="1"/>
    </xf>
    <xf numFmtId="198" fontId="8" fillId="0" borderId="1" xfId="76" applyNumberFormat="1" applyFont="1" applyFill="1" applyBorder="1" applyAlignment="1">
      <alignment horizontal="center" vertical="center" wrapText="1"/>
    </xf>
    <xf numFmtId="0" fontId="8" fillId="0" borderId="1" xfId="88" applyFont="1" applyFill="1" applyBorder="1" applyAlignment="1">
      <alignment vertical="center" wrapText="1"/>
    </xf>
    <xf numFmtId="1" fontId="8" fillId="0" borderId="1" xfId="88" applyNumberFormat="1" applyFont="1" applyFill="1" applyBorder="1" applyAlignment="1">
      <alignment horizontal="center" vertical="center" wrapText="1"/>
    </xf>
    <xf numFmtId="2" fontId="8" fillId="0" borderId="1" xfId="76" applyNumberFormat="1" applyFont="1" applyFill="1" applyBorder="1" applyAlignment="1">
      <alignment horizontal="center" vertical="center" wrapText="1"/>
    </xf>
    <xf numFmtId="199" fontId="8" fillId="0" borderId="1" xfId="11" applyNumberFormat="1" applyFont="1" applyFill="1" applyBorder="1" applyAlignment="1">
      <alignment horizontal="center" vertical="center" wrapText="1"/>
    </xf>
    <xf numFmtId="1" fontId="8" fillId="0" borderId="1" xfId="76" applyNumberFormat="1" applyFont="1" applyFill="1" applyBorder="1" applyAlignment="1">
      <alignment horizontal="center" vertical="center" wrapText="1"/>
    </xf>
    <xf numFmtId="1" fontId="22" fillId="0" borderId="1" xfId="76" applyNumberFormat="1" applyFont="1" applyFill="1" applyBorder="1" applyAlignment="1">
      <alignment horizontal="center" vertical="center" wrapText="1"/>
    </xf>
    <xf numFmtId="196" fontId="8" fillId="0" borderId="1" xfId="11" applyNumberFormat="1" applyFont="1" applyFill="1" applyBorder="1" applyAlignment="1">
      <alignment horizontal="center" vertical="center" wrapText="1"/>
    </xf>
    <xf numFmtId="1" fontId="8" fillId="0" borderId="1" xfId="41" applyNumberFormat="1" applyFont="1" applyFill="1" applyBorder="1" applyAlignment="1">
      <alignment horizontal="center" vertical="center" wrapText="1"/>
    </xf>
    <xf numFmtId="0" fontId="8" fillId="0" borderId="1" xfId="12" applyFont="1" applyFill="1" applyBorder="1" applyAlignment="1">
      <alignment vertical="center" wrapText="1"/>
    </xf>
    <xf numFmtId="0" fontId="8" fillId="0" borderId="1" xfId="12" applyFont="1" applyFill="1" applyBorder="1" applyAlignment="1">
      <alignment horizontal="center" vertical="center" wrapText="1"/>
    </xf>
    <xf numFmtId="198" fontId="8" fillId="0" borderId="1" xfId="41" applyNumberFormat="1" applyFont="1" applyFill="1" applyBorder="1" applyAlignment="1">
      <alignment horizontal="center" vertical="center" wrapText="1"/>
    </xf>
    <xf numFmtId="0" fontId="8" fillId="0" borderId="3" xfId="76" applyFont="1" applyFill="1" applyBorder="1" applyAlignment="1">
      <alignment horizontal="center" vertical="center" wrapText="1"/>
    </xf>
    <xf numFmtId="2" fontId="8" fillId="0" borderId="3" xfId="76" applyNumberFormat="1" applyFont="1" applyFill="1" applyBorder="1" applyAlignment="1">
      <alignment horizontal="center" vertical="center" wrapText="1"/>
    </xf>
    <xf numFmtId="2" fontId="8" fillId="0" borderId="3" xfId="11" applyNumberFormat="1" applyFont="1" applyFill="1" applyBorder="1" applyAlignment="1">
      <alignment horizontal="center" vertical="center" wrapText="1"/>
    </xf>
    <xf numFmtId="198" fontId="8" fillId="0" borderId="3" xfId="11" applyNumberFormat="1" applyFont="1" applyFill="1" applyBorder="1" applyAlignment="1">
      <alignment horizontal="center" vertical="center" wrapText="1"/>
    </xf>
    <xf numFmtId="2" fontId="8" fillId="0" borderId="1" xfId="11" applyNumberFormat="1" applyFont="1" applyFill="1" applyBorder="1" applyAlignment="1">
      <alignment horizontal="center" vertical="center"/>
    </xf>
    <xf numFmtId="0" fontId="8" fillId="0" borderId="1" xfId="11" applyFont="1" applyFill="1" applyBorder="1"/>
    <xf numFmtId="0" fontId="8" fillId="0" borderId="1" xfId="11" applyFont="1" applyFill="1" applyBorder="1" applyAlignment="1">
      <alignment horizontal="left"/>
    </xf>
    <xf numFmtId="198" fontId="8" fillId="0" borderId="1" xfId="11" applyNumberFormat="1" applyFont="1" applyFill="1" applyBorder="1" applyAlignment="1">
      <alignment horizontal="center" vertical="center"/>
    </xf>
    <xf numFmtId="199" fontId="8" fillId="0" borderId="1" xfId="11" applyNumberFormat="1" applyFont="1" applyFill="1" applyBorder="1" applyAlignment="1">
      <alignment horizontal="center" vertical="center"/>
    </xf>
    <xf numFmtId="0" fontId="10" fillId="0" borderId="1" xfId="88" applyFont="1" applyFill="1" applyBorder="1" applyAlignment="1">
      <alignment vertical="center" wrapText="1"/>
    </xf>
    <xf numFmtId="0" fontId="8" fillId="0" borderId="3" xfId="76" applyFont="1" applyFill="1" applyBorder="1" applyAlignment="1">
      <alignment vertical="center" wrapText="1"/>
    </xf>
    <xf numFmtId="0" fontId="8" fillId="0" borderId="3" xfId="69" applyFont="1" applyFill="1" applyBorder="1" applyAlignment="1">
      <alignment vertical="center" wrapText="1"/>
    </xf>
    <xf numFmtId="0" fontId="8" fillId="0" borderId="3" xfId="40" applyFont="1" applyBorder="1" applyAlignment="1">
      <alignment horizontal="center" vertical="center" wrapText="1"/>
    </xf>
    <xf numFmtId="0" fontId="8" fillId="0" borderId="9" xfId="40" applyFont="1" applyBorder="1" applyAlignment="1">
      <alignment horizontal="center" vertical="center" wrapText="1"/>
    </xf>
    <xf numFmtId="10" fontId="8" fillId="0" borderId="3" xfId="40" applyNumberFormat="1" applyFont="1" applyFill="1" applyBorder="1" applyAlignment="1">
      <alignment horizontal="center" vertical="center" wrapText="1"/>
    </xf>
    <xf numFmtId="10" fontId="8" fillId="0" borderId="9" xfId="40" applyNumberFormat="1" applyFont="1" applyFill="1" applyBorder="1" applyAlignment="1">
      <alignment horizontal="center" vertical="center" wrapText="1"/>
    </xf>
    <xf numFmtId="0" fontId="8" fillId="0" borderId="3" xfId="40" applyFont="1" applyBorder="1" applyAlignment="1">
      <alignment horizontal="left" vertical="center" wrapText="1"/>
    </xf>
    <xf numFmtId="0" fontId="8" fillId="0" borderId="9" xfId="40" applyFont="1" applyBorder="1" applyAlignment="1">
      <alignment horizontal="left" vertical="center" wrapText="1"/>
    </xf>
    <xf numFmtId="209" fontId="8" fillId="0" borderId="3" xfId="40" applyNumberFormat="1" applyFont="1" applyBorder="1" applyAlignment="1">
      <alignment horizontal="center" vertical="center" wrapText="1"/>
    </xf>
    <xf numFmtId="209" fontId="8" fillId="0" borderId="9" xfId="40" applyNumberFormat="1" applyFont="1" applyBorder="1" applyAlignment="1">
      <alignment horizontal="center" vertical="center" wrapText="1"/>
    </xf>
    <xf numFmtId="0" fontId="7" fillId="0" borderId="0" xfId="40" applyFont="1" applyAlignment="1">
      <alignment horizontal="center" vertical="center"/>
    </xf>
    <xf numFmtId="0" fontId="7" fillId="0" borderId="0" xfId="40" applyFont="1" applyAlignment="1">
      <alignment horizontal="center" vertical="center" wrapText="1"/>
    </xf>
    <xf numFmtId="0" fontId="9" fillId="0" borderId="0" xfId="40" applyFont="1" applyBorder="1" applyAlignment="1">
      <alignment horizontal="center" vertical="center"/>
    </xf>
    <xf numFmtId="0" fontId="7" fillId="0" borderId="3" xfId="40" applyFont="1" applyBorder="1" applyAlignment="1">
      <alignment horizontal="center" vertical="center" wrapText="1"/>
    </xf>
    <xf numFmtId="0" fontId="7" fillId="0" borderId="9" xfId="40" applyFont="1" applyBorder="1" applyAlignment="1">
      <alignment horizontal="center" vertical="center" wrapText="1"/>
    </xf>
    <xf numFmtId="0" fontId="7" fillId="0" borderId="5" xfId="40" applyFont="1" applyBorder="1" applyAlignment="1">
      <alignment horizontal="center" vertical="center" wrapText="1"/>
    </xf>
    <xf numFmtId="0" fontId="7" fillId="0" borderId="6" xfId="40" applyFont="1" applyBorder="1" applyAlignment="1">
      <alignment horizontal="center" vertical="center" wrapText="1"/>
    </xf>
    <xf numFmtId="0" fontId="7" fillId="0" borderId="7" xfId="40" applyFont="1" applyBorder="1" applyAlignment="1">
      <alignment horizontal="center" vertical="center" wrapText="1"/>
    </xf>
    <xf numFmtId="0" fontId="8" fillId="0" borderId="0" xfId="40" applyFont="1" applyAlignment="1">
      <alignment horizontal="center" vertical="center" wrapText="1"/>
    </xf>
    <xf numFmtId="201" fontId="8" fillId="0" borderId="3" xfId="40" applyNumberFormat="1" applyFont="1" applyFill="1" applyBorder="1" applyAlignment="1">
      <alignment horizontal="center" vertical="center" wrapText="1"/>
    </xf>
    <xf numFmtId="201" fontId="8" fillId="0" borderId="9" xfId="40" applyNumberFormat="1" applyFont="1" applyFill="1" applyBorder="1" applyAlignment="1">
      <alignment horizontal="center" vertical="center" wrapText="1"/>
    </xf>
    <xf numFmtId="0" fontId="10" fillId="0" borderId="5" xfId="40" applyFont="1" applyBorder="1" applyAlignment="1">
      <alignment horizontal="center" vertical="center" wrapText="1"/>
    </xf>
    <xf numFmtId="0" fontId="10" fillId="0" borderId="6" xfId="40" applyFont="1" applyBorder="1" applyAlignment="1">
      <alignment horizontal="center" vertical="center" wrapText="1"/>
    </xf>
    <xf numFmtId="0" fontId="10" fillId="0" borderId="7" xfId="40" applyFont="1" applyBorder="1" applyAlignment="1">
      <alignment horizontal="center" vertical="center" wrapText="1"/>
    </xf>
    <xf numFmtId="10" fontId="8" fillId="0" borderId="3" xfId="86" applyNumberFormat="1" applyFont="1" applyBorder="1" applyAlignment="1">
      <alignment horizontal="center" vertical="center" wrapText="1"/>
    </xf>
    <xf numFmtId="10" fontId="8" fillId="0" borderId="9" xfId="86" applyNumberFormat="1" applyFont="1" applyBorder="1" applyAlignment="1">
      <alignment horizontal="center" vertical="center" wrapText="1"/>
    </xf>
    <xf numFmtId="0" fontId="8" fillId="0" borderId="3" xfId="86" applyFont="1" applyBorder="1" applyAlignment="1">
      <alignment horizontal="left" vertical="center" wrapText="1"/>
    </xf>
    <xf numFmtId="0" fontId="8" fillId="0" borderId="9" xfId="86" applyFont="1" applyBorder="1" applyAlignment="1">
      <alignment horizontal="left" vertical="center" wrapText="1"/>
    </xf>
    <xf numFmtId="0" fontId="8" fillId="0" borderId="3" xfId="86" applyFont="1" applyBorder="1" applyAlignment="1">
      <alignment horizontal="center" vertical="center" wrapText="1"/>
    </xf>
    <xf numFmtId="0" fontId="8" fillId="0" borderId="9" xfId="86" applyFont="1" applyBorder="1" applyAlignment="1">
      <alignment horizontal="center" vertical="center" wrapText="1"/>
    </xf>
    <xf numFmtId="9" fontId="8" fillId="0" borderId="3" xfId="40" applyNumberFormat="1" applyFont="1" applyBorder="1" applyAlignment="1">
      <alignment horizontal="center" vertical="center" wrapText="1"/>
    </xf>
    <xf numFmtId="9" fontId="8" fillId="0" borderId="9" xfId="40" applyNumberFormat="1" applyFont="1" applyBorder="1" applyAlignment="1">
      <alignment horizontal="center" vertical="center" wrapText="1"/>
    </xf>
    <xf numFmtId="198" fontId="10" fillId="0" borderId="0" xfId="40" applyNumberFormat="1" applyFont="1" applyBorder="1" applyAlignment="1">
      <alignment horizontal="left" vertical="center"/>
    </xf>
    <xf numFmtId="209" fontId="8" fillId="0" borderId="3" xfId="86" applyNumberFormat="1" applyFont="1" applyBorder="1" applyAlignment="1">
      <alignment horizontal="center" vertical="center" wrapText="1"/>
    </xf>
    <xf numFmtId="209" fontId="8" fillId="0" borderId="9" xfId="86" applyNumberFormat="1" applyFont="1" applyBorder="1" applyAlignment="1">
      <alignment horizontal="center" vertical="center" wrapText="1"/>
    </xf>
    <xf numFmtId="198" fontId="10" fillId="0" borderId="0" xfId="40" applyNumberFormat="1" applyFont="1" applyBorder="1" applyAlignment="1">
      <alignment horizontal="center" vertical="center"/>
    </xf>
    <xf numFmtId="0" fontId="10" fillId="0" borderId="1" xfId="40" applyFont="1" applyBorder="1" applyAlignment="1">
      <alignment horizontal="center" vertical="center" wrapText="1"/>
    </xf>
    <xf numFmtId="209" fontId="8" fillId="0" borderId="3" xfId="66" applyNumberFormat="1" applyFont="1" applyFill="1" applyBorder="1" applyAlignment="1">
      <alignment horizontal="center" vertical="center" wrapText="1"/>
    </xf>
    <xf numFmtId="209" fontId="8" fillId="0" borderId="9" xfId="66" applyNumberFormat="1" applyFont="1" applyFill="1" applyBorder="1" applyAlignment="1">
      <alignment horizontal="center" vertical="center" wrapText="1"/>
    </xf>
    <xf numFmtId="0" fontId="8" fillId="0" borderId="3" xfId="66" applyFont="1" applyFill="1" applyBorder="1" applyAlignment="1">
      <alignment horizontal="center" vertical="center" wrapText="1"/>
    </xf>
    <xf numFmtId="0" fontId="8" fillId="0" borderId="9" xfId="66" applyFont="1" applyFill="1" applyBorder="1" applyAlignment="1">
      <alignment horizontal="center" vertical="center" wrapText="1"/>
    </xf>
    <xf numFmtId="16" fontId="8" fillId="0" borderId="3" xfId="66" applyNumberFormat="1" applyFont="1" applyFill="1" applyBorder="1" applyAlignment="1">
      <alignment horizontal="center" vertical="center" wrapText="1"/>
    </xf>
    <xf numFmtId="16" fontId="8" fillId="0" borderId="9" xfId="66" applyNumberFormat="1" applyFont="1" applyFill="1" applyBorder="1" applyAlignment="1">
      <alignment horizontal="center" vertical="center" wrapText="1"/>
    </xf>
    <xf numFmtId="0" fontId="8" fillId="0" borderId="3" xfId="66" applyFont="1" applyFill="1" applyBorder="1" applyAlignment="1">
      <alignment horizontal="left" vertical="center" wrapText="1"/>
    </xf>
    <xf numFmtId="0" fontId="8" fillId="0" borderId="9" xfId="66" applyFont="1" applyFill="1" applyBorder="1" applyAlignment="1">
      <alignment horizontal="left" vertical="center" wrapText="1"/>
    </xf>
    <xf numFmtId="0" fontId="7" fillId="0" borderId="0" xfId="66" applyFont="1" applyBorder="1" applyAlignment="1">
      <alignment horizontal="center" vertical="center"/>
    </xf>
    <xf numFmtId="0" fontId="7" fillId="0" borderId="0" xfId="66" applyFont="1" applyFill="1" applyAlignment="1">
      <alignment horizontal="center" vertical="center" wrapText="1"/>
    </xf>
    <xf numFmtId="0" fontId="7" fillId="0" borderId="0" xfId="66" applyFont="1" applyFill="1" applyAlignment="1">
      <alignment horizontal="center" vertical="center"/>
    </xf>
    <xf numFmtId="0" fontId="7" fillId="0" borderId="0" xfId="66" applyFont="1" applyFill="1" applyBorder="1" applyAlignment="1">
      <alignment horizontal="center" vertical="center" wrapText="1"/>
    </xf>
    <xf numFmtId="0" fontId="8" fillId="0" borderId="2" xfId="66" applyFont="1" applyFill="1" applyBorder="1" applyAlignment="1">
      <alignment horizontal="center" vertical="center"/>
    </xf>
    <xf numFmtId="0" fontId="8" fillId="0" borderId="3" xfId="76" applyFont="1" applyFill="1" applyBorder="1" applyAlignment="1">
      <alignment horizontal="center" vertical="center" wrapText="1"/>
    </xf>
    <xf numFmtId="0" fontId="8" fillId="0" borderId="9" xfId="76" applyFont="1" applyFill="1" applyBorder="1" applyAlignment="1">
      <alignment horizontal="center" vertical="center" wrapText="1"/>
    </xf>
    <xf numFmtId="0" fontId="8" fillId="0" borderId="1" xfId="45" applyFont="1" applyFill="1" applyBorder="1" applyAlignment="1">
      <alignment horizontal="center" vertical="center" wrapText="1"/>
    </xf>
    <xf numFmtId="2" fontId="8" fillId="0" borderId="3" xfId="45" applyNumberFormat="1" applyFont="1" applyFill="1" applyBorder="1" applyAlignment="1">
      <alignment horizontal="center" vertical="center" wrapText="1"/>
    </xf>
    <xf numFmtId="2" fontId="8" fillId="0" borderId="9" xfId="45" applyNumberFormat="1" applyFont="1" applyFill="1" applyBorder="1" applyAlignment="1">
      <alignment horizontal="center" vertical="center" wrapText="1"/>
    </xf>
    <xf numFmtId="2" fontId="8" fillId="0" borderId="8" xfId="45" applyNumberFormat="1" applyFont="1" applyFill="1" applyBorder="1" applyAlignment="1">
      <alignment horizontal="center" vertical="center" wrapText="1"/>
    </xf>
    <xf numFmtId="209" fontId="8" fillId="0" borderId="3" xfId="45" applyNumberFormat="1" applyFont="1" applyFill="1" applyBorder="1" applyAlignment="1">
      <alignment horizontal="center" vertical="center" wrapText="1"/>
    </xf>
    <xf numFmtId="209" fontId="8" fillId="0" borderId="8" xfId="45" applyNumberFormat="1" applyFont="1" applyFill="1" applyBorder="1" applyAlignment="1">
      <alignment horizontal="center" vertical="center" wrapText="1"/>
    </xf>
    <xf numFmtId="0" fontId="8" fillId="0" borderId="3" xfId="76" applyFont="1" applyFill="1" applyBorder="1" applyAlignment="1">
      <alignment horizontal="left" vertical="center" wrapText="1"/>
    </xf>
    <xf numFmtId="0" fontId="8" fillId="0" borderId="9" xfId="76" applyFont="1" applyFill="1" applyBorder="1" applyAlignment="1">
      <alignment horizontal="left" vertical="center" wrapText="1"/>
    </xf>
    <xf numFmtId="198" fontId="8" fillId="0" borderId="3" xfId="76" applyNumberFormat="1" applyFont="1" applyFill="1" applyBorder="1" applyAlignment="1">
      <alignment horizontal="center" vertical="center" wrapText="1"/>
    </xf>
    <xf numFmtId="198" fontId="8" fillId="0" borderId="9" xfId="76" applyNumberFormat="1" applyFont="1" applyFill="1" applyBorder="1" applyAlignment="1">
      <alignment horizontal="center" vertical="center" wrapText="1"/>
    </xf>
    <xf numFmtId="209" fontId="8" fillId="0" borderId="9" xfId="45" applyNumberFormat="1" applyFont="1" applyFill="1" applyBorder="1" applyAlignment="1">
      <alignment horizontal="center" vertical="center" wrapText="1"/>
    </xf>
    <xf numFmtId="0" fontId="13" fillId="0" borderId="3" xfId="76" applyFont="1" applyFill="1" applyBorder="1" applyAlignment="1">
      <alignment horizontal="center" vertical="center" wrapText="1"/>
    </xf>
    <xf numFmtId="0" fontId="13" fillId="0" borderId="9" xfId="76" applyFont="1" applyFill="1" applyBorder="1" applyAlignment="1">
      <alignment horizontal="center" vertical="center" wrapText="1"/>
    </xf>
    <xf numFmtId="0" fontId="8" fillId="0" borderId="3" xfId="45" applyFont="1" applyFill="1" applyBorder="1" applyAlignment="1">
      <alignment horizontal="center" vertical="center" wrapText="1"/>
    </xf>
    <xf numFmtId="0" fontId="8" fillId="0" borderId="9" xfId="45" applyFont="1" applyFill="1" applyBorder="1" applyAlignment="1">
      <alignment horizontal="center" vertical="center" wrapText="1"/>
    </xf>
    <xf numFmtId="2" fontId="8" fillId="0" borderId="1" xfId="45" applyNumberFormat="1" applyFont="1" applyFill="1" applyBorder="1" applyAlignment="1">
      <alignment horizontal="center" vertical="center" wrapText="1"/>
    </xf>
    <xf numFmtId="0" fontId="8" fillId="0" borderId="1" xfId="69" applyFont="1" applyFill="1" applyBorder="1" applyAlignment="1">
      <alignment horizontal="left" vertical="center" wrapText="1"/>
    </xf>
    <xf numFmtId="0" fontId="10" fillId="0" borderId="0" xfId="11" applyFont="1" applyFill="1" applyBorder="1" applyAlignment="1">
      <alignment horizontal="center" vertical="center"/>
    </xf>
    <xf numFmtId="0" fontId="8" fillId="0" borderId="0" xfId="11" applyFont="1" applyFill="1" applyBorder="1" applyAlignment="1">
      <alignment horizontal="center" vertical="center"/>
    </xf>
    <xf numFmtId="0" fontId="7" fillId="0" borderId="3" xfId="11" applyFont="1" applyFill="1" applyBorder="1" applyAlignment="1">
      <alignment horizontal="center" vertical="center" textRotation="90" wrapText="1"/>
    </xf>
    <xf numFmtId="0" fontId="7" fillId="0" borderId="9" xfId="11" applyFont="1" applyFill="1" applyBorder="1" applyAlignment="1">
      <alignment horizontal="center" vertical="center" textRotation="90" wrapText="1"/>
    </xf>
    <xf numFmtId="0" fontId="7" fillId="0" borderId="5" xfId="11" applyFont="1" applyFill="1" applyBorder="1" applyAlignment="1">
      <alignment horizontal="center" vertical="center"/>
    </xf>
    <xf numFmtId="0" fontId="7" fillId="0" borderId="6" xfId="11" applyFont="1" applyFill="1" applyBorder="1" applyAlignment="1">
      <alignment horizontal="center" vertical="center"/>
    </xf>
    <xf numFmtId="0" fontId="7" fillId="0" borderId="7" xfId="11" applyFont="1" applyFill="1" applyBorder="1" applyAlignment="1">
      <alignment horizontal="center" vertical="center"/>
    </xf>
    <xf numFmtId="0" fontId="9" fillId="0" borderId="6" xfId="88" applyFont="1" applyFill="1" applyBorder="1" applyAlignment="1">
      <alignment horizontal="center" vertical="center"/>
    </xf>
    <xf numFmtId="0" fontId="7" fillId="0" borderId="3" xfId="11" applyFont="1" applyFill="1" applyBorder="1" applyAlignment="1">
      <alignment horizontal="center" vertical="center"/>
    </xf>
    <xf numFmtId="0" fontId="7" fillId="0" borderId="9"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9"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9" xfId="11" applyFont="1" applyFill="1" applyBorder="1" applyAlignment="1">
      <alignment horizontal="center" vertical="center" wrapText="1"/>
    </xf>
    <xf numFmtId="0" fontId="7" fillId="0" borderId="0" xfId="11" applyFont="1" applyFill="1" applyAlignment="1">
      <alignment horizontal="center" vertical="center"/>
    </xf>
    <xf numFmtId="0" fontId="7" fillId="0" borderId="0" xfId="11" applyFont="1" applyFill="1" applyAlignment="1">
      <alignment horizontal="center" vertical="center" wrapText="1"/>
    </xf>
    <xf numFmtId="0" fontId="24" fillId="0" borderId="0" xfId="11" applyFont="1" applyFill="1" applyAlignment="1">
      <alignment vertical="center"/>
    </xf>
    <xf numFmtId="0" fontId="24" fillId="0" borderId="2" xfId="11" applyFont="1" applyFill="1" applyBorder="1" applyAlignment="1">
      <alignment vertical="center"/>
    </xf>
    <xf numFmtId="209" fontId="7" fillId="0" borderId="0" xfId="11" applyNumberFormat="1" applyFont="1" applyFill="1" applyBorder="1" applyAlignment="1">
      <alignment horizontal="center" vertical="center"/>
    </xf>
    <xf numFmtId="0" fontId="8" fillId="0" borderId="2" xfId="11" applyFont="1" applyFill="1" applyBorder="1" applyAlignment="1">
      <alignment horizontal="center" vertical="center"/>
    </xf>
    <xf numFmtId="198" fontId="7" fillId="0" borderId="2" xfId="11" applyNumberFormat="1" applyFont="1" applyFill="1" applyBorder="1" applyAlignment="1">
      <alignment horizontal="center" vertical="center"/>
    </xf>
    <xf numFmtId="17" fontId="8" fillId="0" borderId="3" xfId="76" applyNumberFormat="1" applyFont="1" applyFill="1" applyBorder="1" applyAlignment="1">
      <alignment horizontal="center" vertical="center" wrapText="1"/>
    </xf>
    <xf numFmtId="2" fontId="8" fillId="0" borderId="3" xfId="76" applyNumberFormat="1" applyFont="1" applyFill="1" applyBorder="1" applyAlignment="1">
      <alignment horizontal="center" vertical="center" wrapText="1"/>
    </xf>
    <xf numFmtId="2" fontId="8" fillId="0" borderId="9" xfId="76" applyNumberFormat="1" applyFont="1" applyFill="1" applyBorder="1" applyAlignment="1">
      <alignment horizontal="center" vertical="center" wrapText="1"/>
    </xf>
    <xf numFmtId="209" fontId="8" fillId="0" borderId="1" xfId="45"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9" xfId="0" applyFont="1" applyFill="1" applyBorder="1" applyAlignment="1">
      <alignment horizontal="center" vertical="center" wrapText="1"/>
    </xf>
    <xf numFmtId="198" fontId="8" fillId="0" borderId="1" xfId="0" applyNumberFormat="1" applyFont="1" applyFill="1" applyBorder="1" applyAlignment="1">
      <alignment horizontal="center" vertical="center" wrapText="1"/>
    </xf>
    <xf numFmtId="2" fontId="8" fillId="0" borderId="3" xfId="11" applyNumberFormat="1" applyFont="1" applyFill="1" applyBorder="1" applyAlignment="1">
      <alignment horizontal="center" vertical="center" wrapText="1"/>
    </xf>
    <xf numFmtId="2" fontId="8" fillId="0" borderId="8" xfId="11"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3" xfId="11" applyFont="1" applyFill="1" applyBorder="1" applyAlignment="1">
      <alignment horizontal="center" vertical="center" wrapText="1"/>
    </xf>
    <xf numFmtId="0" fontId="8" fillId="0" borderId="9" xfId="11" applyFont="1" applyFill="1" applyBorder="1" applyAlignment="1">
      <alignment horizontal="center" vertical="center" wrapText="1"/>
    </xf>
    <xf numFmtId="49" fontId="8" fillId="0" borderId="3" xfId="11" applyNumberFormat="1" applyFont="1" applyFill="1" applyBorder="1" applyAlignment="1">
      <alignment horizontal="center" vertical="center" wrapText="1"/>
    </xf>
    <xf numFmtId="49" fontId="8" fillId="0" borderId="9" xfId="11" applyNumberFormat="1" applyFont="1" applyFill="1" applyBorder="1" applyAlignment="1">
      <alignment horizontal="center" vertical="center" wrapText="1"/>
    </xf>
    <xf numFmtId="0" fontId="8" fillId="0" borderId="3" xfId="88" applyFont="1" applyFill="1" applyBorder="1" applyAlignment="1">
      <alignment horizontal="left" vertical="center" wrapText="1"/>
    </xf>
    <xf numFmtId="0" fontId="8" fillId="0" borderId="9" xfId="88" applyFont="1" applyFill="1" applyBorder="1" applyAlignment="1">
      <alignment horizontal="left" vertical="center" wrapText="1"/>
    </xf>
    <xf numFmtId="0" fontId="8" fillId="0" borderId="3" xfId="88" applyFont="1" applyFill="1" applyBorder="1" applyAlignment="1">
      <alignment horizontal="center" vertical="center" wrapText="1"/>
    </xf>
    <xf numFmtId="0" fontId="8" fillId="0" borderId="9" xfId="88" applyFont="1" applyFill="1" applyBorder="1" applyAlignment="1">
      <alignment horizontal="center" vertical="center" wrapText="1"/>
    </xf>
    <xf numFmtId="1" fontId="8" fillId="0" borderId="3" xfId="88" applyNumberFormat="1" applyFont="1" applyFill="1" applyBorder="1" applyAlignment="1">
      <alignment horizontal="center" vertical="center" wrapText="1"/>
    </xf>
    <xf numFmtId="1" fontId="8" fillId="0" borderId="9" xfId="88" applyNumberFormat="1" applyFont="1" applyFill="1" applyBorder="1" applyAlignment="1">
      <alignment horizontal="center" vertical="center" wrapText="1"/>
    </xf>
    <xf numFmtId="0" fontId="23" fillId="0" borderId="0" xfId="40" applyFont="1" applyFill="1" applyAlignment="1">
      <alignment horizontal="left" vertical="center"/>
    </xf>
    <xf numFmtId="0" fontId="23" fillId="0" borderId="2" xfId="40" applyFont="1" applyFill="1" applyBorder="1" applyAlignment="1">
      <alignment horizontal="left" vertical="center"/>
    </xf>
    <xf numFmtId="2" fontId="8" fillId="0" borderId="9" xfId="11" applyNumberFormat="1" applyFont="1" applyFill="1" applyBorder="1" applyAlignment="1">
      <alignment horizontal="center" vertical="center" wrapText="1"/>
    </xf>
    <xf numFmtId="0" fontId="8" fillId="0" borderId="1" xfId="69" applyFont="1" applyFill="1" applyBorder="1" applyAlignment="1">
      <alignment horizontal="center" vertical="center" wrapText="1"/>
    </xf>
    <xf numFmtId="2" fontId="8" fillId="0" borderId="1" xfId="69" applyNumberFormat="1" applyFont="1" applyFill="1" applyBorder="1" applyAlignment="1">
      <alignment horizontal="center" vertical="center" wrapText="1"/>
    </xf>
    <xf numFmtId="209" fontId="8" fillId="0" borderId="1" xfId="69" applyNumberFormat="1"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2" fontId="8" fillId="0" borderId="9" xfId="69" applyNumberFormat="1" applyFont="1" applyFill="1" applyBorder="1" applyAlignment="1">
      <alignment horizontal="center" vertical="center" wrapText="1"/>
    </xf>
    <xf numFmtId="0" fontId="8" fillId="0" borderId="3" xfId="69" applyFont="1" applyFill="1" applyBorder="1" applyAlignment="1">
      <alignment horizontal="center" vertical="center" wrapText="1"/>
    </xf>
    <xf numFmtId="0" fontId="8" fillId="0" borderId="9" xfId="69" applyFont="1" applyFill="1" applyBorder="1" applyAlignment="1">
      <alignment horizontal="center" vertical="center" wrapText="1"/>
    </xf>
    <xf numFmtId="49" fontId="8" fillId="0" borderId="1" xfId="69" applyNumberFormat="1" applyFont="1" applyFill="1" applyBorder="1" applyAlignment="1">
      <alignment horizontal="center" vertical="center" wrapText="1"/>
    </xf>
    <xf numFmtId="198" fontId="8" fillId="0" borderId="3" xfId="11" applyNumberFormat="1" applyFont="1" applyFill="1" applyBorder="1" applyAlignment="1">
      <alignment horizontal="center" vertical="center" wrapText="1"/>
    </xf>
    <xf numFmtId="198" fontId="8" fillId="0" borderId="9" xfId="11" applyNumberFormat="1" applyFont="1" applyFill="1" applyBorder="1" applyAlignment="1">
      <alignment horizontal="center" vertical="center" wrapText="1"/>
    </xf>
    <xf numFmtId="2" fontId="8" fillId="0" borderId="8" xfId="69" applyNumberFormat="1" applyFont="1" applyFill="1" applyBorder="1" applyAlignment="1">
      <alignment horizontal="center" vertical="center" wrapText="1"/>
    </xf>
    <xf numFmtId="4" fontId="8" fillId="0" borderId="3" xfId="45" applyNumberFormat="1" applyFont="1" applyFill="1" applyBorder="1" applyAlignment="1">
      <alignment horizontal="center" vertical="center" wrapText="1"/>
    </xf>
    <xf numFmtId="4" fontId="8" fillId="0" borderId="8" xfId="45" applyNumberFormat="1" applyFont="1" applyFill="1" applyBorder="1" applyAlignment="1">
      <alignment horizontal="center" vertical="center" wrapText="1"/>
    </xf>
    <xf numFmtId="199" fontId="8" fillId="0" borderId="3" xfId="11" applyNumberFormat="1" applyFont="1" applyFill="1" applyBorder="1" applyAlignment="1">
      <alignment horizontal="center" vertical="center" wrapText="1"/>
    </xf>
    <xf numFmtId="199" fontId="8" fillId="0" borderId="9" xfId="11" applyNumberFormat="1" applyFont="1" applyFill="1" applyBorder="1" applyAlignment="1">
      <alignment horizontal="center" vertical="center" wrapText="1"/>
    </xf>
    <xf numFmtId="209" fontId="8" fillId="0" borderId="3" xfId="0" applyNumberFormat="1" applyFont="1" applyFill="1" applyBorder="1" applyAlignment="1">
      <alignment horizontal="center" vertical="center"/>
    </xf>
    <xf numFmtId="209" fontId="8" fillId="0" borderId="8" xfId="0"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0" fontId="8" fillId="0" borderId="8" xfId="0" applyFont="1" applyFill="1" applyBorder="1" applyAlignment="1">
      <alignment horizontal="center" vertical="center"/>
    </xf>
    <xf numFmtId="49" fontId="8" fillId="0" borderId="3"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199" fontId="8" fillId="0" borderId="3" xfId="0" applyNumberFormat="1" applyFont="1" applyFill="1" applyBorder="1" applyAlignment="1">
      <alignment horizontal="center" vertical="center" wrapText="1"/>
    </xf>
    <xf numFmtId="199" fontId="8" fillId="0" borderId="9" xfId="0" applyNumberFormat="1" applyFont="1" applyFill="1" applyBorder="1" applyAlignment="1">
      <alignment horizontal="center" vertical="center" wrapText="1"/>
    </xf>
    <xf numFmtId="4" fontId="8" fillId="0" borderId="9" xfId="45" applyNumberFormat="1" applyFont="1" applyFill="1" applyBorder="1" applyAlignment="1">
      <alignment horizontal="center" vertical="center" wrapText="1"/>
    </xf>
    <xf numFmtId="1" fontId="8" fillId="0" borderId="3" xfId="76" applyNumberFormat="1" applyFont="1" applyFill="1" applyBorder="1" applyAlignment="1">
      <alignment horizontal="center" vertical="center" wrapText="1"/>
    </xf>
    <xf numFmtId="1" fontId="8" fillId="0" borderId="9" xfId="76" applyNumberFormat="1" applyFont="1" applyFill="1" applyBorder="1" applyAlignment="1">
      <alignment horizontal="center" vertical="center" wrapText="1"/>
    </xf>
    <xf numFmtId="209" fontId="8" fillId="0" borderId="1" xfId="0" applyNumberFormat="1" applyFont="1" applyFill="1" applyBorder="1" applyAlignment="1">
      <alignment horizontal="center" vertical="center"/>
    </xf>
    <xf numFmtId="1" fontId="22" fillId="0" borderId="3" xfId="76" applyNumberFormat="1" applyFont="1" applyFill="1" applyBorder="1" applyAlignment="1">
      <alignment horizontal="center" vertical="center" wrapText="1"/>
    </xf>
    <xf numFmtId="1" fontId="22" fillId="0" borderId="9" xfId="76" applyNumberFormat="1" applyFont="1" applyFill="1" applyBorder="1" applyAlignment="1">
      <alignment horizontal="center" vertical="center" wrapText="1"/>
    </xf>
    <xf numFmtId="196" fontId="8" fillId="0" borderId="3" xfId="11" applyNumberFormat="1" applyFont="1" applyFill="1" applyBorder="1" applyAlignment="1">
      <alignment horizontal="center" vertical="center" wrapText="1"/>
    </xf>
    <xf numFmtId="196" fontId="8" fillId="0" borderId="9" xfId="11" applyNumberFormat="1" applyFont="1" applyFill="1" applyBorder="1" applyAlignment="1">
      <alignment horizontal="center" vertical="center" wrapText="1"/>
    </xf>
    <xf numFmtId="49" fontId="8" fillId="0" borderId="3" xfId="69" applyNumberFormat="1" applyFont="1" applyFill="1" applyBorder="1" applyAlignment="1">
      <alignment horizontal="center" vertical="center" wrapText="1"/>
    </xf>
    <xf numFmtId="49" fontId="8" fillId="0" borderId="9" xfId="69" applyNumberFormat="1" applyFont="1" applyFill="1" applyBorder="1" applyAlignment="1">
      <alignment horizontal="center" vertical="center" wrapText="1"/>
    </xf>
    <xf numFmtId="0" fontId="8" fillId="0" borderId="3" xfId="69" applyFont="1" applyFill="1" applyBorder="1" applyAlignment="1">
      <alignment horizontal="left" vertical="center" wrapText="1"/>
    </xf>
    <xf numFmtId="0" fontId="8" fillId="0" borderId="9" xfId="69" applyFont="1" applyFill="1" applyBorder="1" applyAlignment="1">
      <alignment horizontal="left" vertical="center" wrapText="1"/>
    </xf>
    <xf numFmtId="209" fontId="8" fillId="0" borderId="3" xfId="69" applyNumberFormat="1" applyFont="1" applyFill="1" applyBorder="1" applyAlignment="1">
      <alignment horizontal="center" vertical="center" wrapText="1"/>
    </xf>
    <xf numFmtId="209" fontId="8" fillId="0" borderId="8" xfId="69" applyNumberFormat="1" applyFont="1" applyFill="1" applyBorder="1" applyAlignment="1">
      <alignment horizontal="center" vertical="center" wrapText="1"/>
    </xf>
    <xf numFmtId="209" fontId="8" fillId="0" borderId="9" xfId="69" applyNumberFormat="1" applyFont="1" applyFill="1" applyBorder="1" applyAlignment="1">
      <alignment horizontal="center" vertical="center" wrapText="1"/>
    </xf>
    <xf numFmtId="0" fontId="8" fillId="0" borderId="3" xfId="40" applyFont="1" applyFill="1" applyBorder="1" applyAlignment="1">
      <alignment horizontal="center" vertical="center" wrapText="1"/>
    </xf>
    <xf numFmtId="0" fontId="8" fillId="0" borderId="9" xfId="40" applyFont="1" applyFill="1" applyBorder="1" applyAlignment="1">
      <alignment horizontal="center" vertical="center" wrapText="1"/>
    </xf>
    <xf numFmtId="0" fontId="8" fillId="0" borderId="8" xfId="0" applyFont="1" applyFill="1" applyBorder="1" applyAlignment="1">
      <alignment horizontal="left" vertical="center" wrapText="1"/>
    </xf>
    <xf numFmtId="0" fontId="8" fillId="0" borderId="9" xfId="0" applyFont="1" applyFill="1" applyBorder="1" applyAlignment="1">
      <alignment horizontal="left" vertical="center" wrapText="1"/>
    </xf>
    <xf numFmtId="2" fontId="8" fillId="0" borderId="3" xfId="0" applyNumberFormat="1" applyFont="1" applyFill="1" applyBorder="1" applyAlignment="1">
      <alignment horizontal="center" vertical="center" wrapText="1"/>
    </xf>
    <xf numFmtId="2" fontId="8" fillId="0" borderId="9" xfId="0" applyNumberFormat="1" applyFont="1" applyFill="1" applyBorder="1" applyAlignment="1">
      <alignment horizontal="center" vertical="center" wrapText="1"/>
    </xf>
    <xf numFmtId="2" fontId="8" fillId="0" borderId="8" xfId="0" applyNumberFormat="1" applyFont="1" applyFill="1" applyBorder="1" applyAlignment="1">
      <alignment horizontal="center" vertical="center"/>
    </xf>
    <xf numFmtId="2" fontId="8" fillId="0" borderId="9" xfId="0" applyNumberFormat="1" applyFont="1" applyFill="1" applyBorder="1" applyAlignment="1">
      <alignment horizontal="center" vertical="center"/>
    </xf>
    <xf numFmtId="49" fontId="8" fillId="0" borderId="3" xfId="14" applyNumberFormat="1" applyFont="1" applyFill="1" applyBorder="1" applyAlignment="1">
      <alignment horizontal="center" vertical="center" wrapText="1"/>
    </xf>
    <xf numFmtId="49" fontId="8" fillId="0" borderId="9" xfId="14" applyNumberFormat="1" applyFont="1" applyFill="1" applyBorder="1" applyAlignment="1">
      <alignment horizontal="center" vertical="center" wrapText="1"/>
    </xf>
    <xf numFmtId="1" fontId="8" fillId="0" borderId="3" xfId="0" applyNumberFormat="1" applyFont="1" applyFill="1" applyBorder="1" applyAlignment="1">
      <alignment horizontal="center" vertical="center" wrapText="1"/>
    </xf>
    <xf numFmtId="1" fontId="8" fillId="0" borderId="9" xfId="0" applyNumberFormat="1" applyFont="1" applyFill="1" applyBorder="1" applyAlignment="1">
      <alignment horizontal="center" vertical="center" wrapText="1"/>
    </xf>
    <xf numFmtId="209" fontId="8" fillId="0" borderId="9" xfId="0" applyNumberFormat="1" applyFont="1" applyFill="1" applyBorder="1" applyAlignment="1">
      <alignment horizontal="center" vertical="center"/>
    </xf>
    <xf numFmtId="198" fontId="8" fillId="0" borderId="3" xfId="0" applyNumberFormat="1" applyFont="1" applyFill="1" applyBorder="1" applyAlignment="1">
      <alignment horizontal="center" vertical="center" wrapText="1"/>
    </xf>
    <xf numFmtId="198" fontId="8" fillId="0" borderId="9" xfId="0" applyNumberFormat="1" applyFont="1" applyFill="1" applyBorder="1" applyAlignment="1">
      <alignment horizontal="center" vertical="center" wrapText="1"/>
    </xf>
    <xf numFmtId="16" fontId="8" fillId="0" borderId="3" xfId="0" applyNumberFormat="1" applyFont="1" applyFill="1" applyBorder="1" applyAlignment="1">
      <alignment horizontal="center" vertical="center" wrapText="1"/>
    </xf>
    <xf numFmtId="16" fontId="8" fillId="0" borderId="9"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1" xfId="60" applyFont="1" applyFill="1" applyBorder="1" applyAlignment="1">
      <alignment horizontal="center" vertical="center" wrapText="1"/>
    </xf>
    <xf numFmtId="2" fontId="8" fillId="0" borderId="1" xfId="60" applyNumberFormat="1" applyFont="1" applyFill="1" applyBorder="1" applyAlignment="1">
      <alignment horizontal="center" vertical="center" wrapText="1"/>
    </xf>
    <xf numFmtId="0" fontId="8" fillId="0" borderId="1" xfId="40" applyFont="1" applyFill="1" applyBorder="1" applyAlignment="1">
      <alignment horizontal="center" vertical="center" wrapText="1"/>
    </xf>
    <xf numFmtId="49" fontId="8" fillId="0" borderId="1" xfId="60" applyNumberFormat="1" applyFont="1" applyFill="1" applyBorder="1" applyAlignment="1">
      <alignment horizontal="center" vertical="center" wrapText="1"/>
    </xf>
    <xf numFmtId="0" fontId="8" fillId="0" borderId="1" xfId="60" applyFont="1" applyFill="1" applyBorder="1" applyAlignment="1">
      <alignment horizontal="left" vertical="center" wrapText="1"/>
    </xf>
    <xf numFmtId="0" fontId="8" fillId="0" borderId="1" xfId="11" applyFont="1" applyFill="1" applyBorder="1" applyAlignment="1">
      <alignment horizontal="center" vertical="center" wrapText="1"/>
    </xf>
    <xf numFmtId="198" fontId="8" fillId="0" borderId="1" xfId="60" applyNumberFormat="1" applyFont="1" applyFill="1" applyBorder="1" applyAlignment="1">
      <alignment horizontal="center" vertical="center" wrapText="1"/>
    </xf>
    <xf numFmtId="209" fontId="8" fillId="0" borderId="1" xfId="60" applyNumberFormat="1" applyFont="1" applyFill="1" applyBorder="1" applyAlignment="1">
      <alignment horizontal="center" vertical="center" wrapText="1"/>
    </xf>
    <xf numFmtId="2" fontId="21" fillId="0" borderId="1" xfId="45" applyNumberFormat="1" applyFont="1" applyFill="1" applyBorder="1" applyAlignment="1">
      <alignment horizontal="center" vertical="center" wrapText="1"/>
    </xf>
    <xf numFmtId="1" fontId="8" fillId="0" borderId="3" xfId="41" applyNumberFormat="1" applyFont="1" applyFill="1" applyBorder="1" applyAlignment="1">
      <alignment horizontal="center" vertical="center" wrapText="1"/>
    </xf>
    <xf numFmtId="1" fontId="8" fillId="0" borderId="9" xfId="41" applyNumberFormat="1" applyFont="1" applyFill="1" applyBorder="1" applyAlignment="1">
      <alignment horizontal="center" vertical="center" wrapText="1"/>
    </xf>
    <xf numFmtId="0" fontId="8" fillId="0" borderId="3" xfId="41" applyFont="1" applyFill="1" applyBorder="1" applyAlignment="1">
      <alignment horizontal="center" vertical="center" wrapText="1"/>
    </xf>
    <xf numFmtId="0" fontId="8" fillId="0" borderId="9" xfId="41" applyFont="1" applyFill="1" applyBorder="1" applyAlignment="1">
      <alignment horizontal="center" vertical="center" wrapText="1"/>
    </xf>
    <xf numFmtId="2" fontId="8" fillId="0" borderId="4" xfId="41" applyNumberFormat="1" applyFont="1" applyFill="1" applyBorder="1" applyAlignment="1">
      <alignment horizontal="center" vertical="center" wrapText="1"/>
    </xf>
    <xf numFmtId="2" fontId="8" fillId="0" borderId="10" xfId="41" applyNumberFormat="1" applyFont="1" applyFill="1" applyBorder="1" applyAlignment="1">
      <alignment horizontal="center" vertical="center" wrapText="1"/>
    </xf>
    <xf numFmtId="2" fontId="8" fillId="0" borderId="11" xfId="41" applyNumberFormat="1" applyFont="1" applyFill="1" applyBorder="1" applyAlignment="1">
      <alignment horizontal="center" vertical="center" wrapText="1"/>
    </xf>
    <xf numFmtId="0" fontId="8" fillId="0" borderId="3" xfId="41" applyFont="1" applyFill="1" applyBorder="1" applyAlignment="1">
      <alignment horizontal="left" vertical="center" wrapText="1"/>
    </xf>
    <xf numFmtId="0" fontId="8" fillId="0" borderId="9" xfId="41" applyFont="1" applyFill="1" applyBorder="1" applyAlignment="1">
      <alignment horizontal="left" vertical="center" wrapText="1"/>
    </xf>
    <xf numFmtId="0" fontId="8" fillId="0" borderId="1" xfId="41" applyFont="1" applyFill="1" applyBorder="1" applyAlignment="1">
      <alignment horizontal="center" vertical="center" wrapText="1"/>
    </xf>
    <xf numFmtId="2" fontId="8" fillId="0" borderId="3" xfId="41" applyNumberFormat="1" applyFont="1" applyFill="1" applyBorder="1" applyAlignment="1">
      <alignment horizontal="center" vertical="center" wrapText="1"/>
    </xf>
    <xf numFmtId="2" fontId="8" fillId="0" borderId="9" xfId="41" applyNumberFormat="1" applyFont="1" applyFill="1" applyBorder="1" applyAlignment="1">
      <alignment horizontal="center" vertical="center" wrapText="1"/>
    </xf>
    <xf numFmtId="2" fontId="8" fillId="0" borderId="8" xfId="41" applyNumberFormat="1" applyFont="1" applyFill="1" applyBorder="1" applyAlignment="1">
      <alignment horizontal="center" vertical="center" wrapText="1"/>
    </xf>
    <xf numFmtId="2" fontId="8" fillId="0" borderId="1" xfId="13" applyNumberFormat="1" applyFont="1" applyFill="1" applyBorder="1" applyAlignment="1">
      <alignment horizontal="center" vertical="center" wrapText="1"/>
    </xf>
    <xf numFmtId="2" fontId="8" fillId="0" borderId="3" xfId="13" applyNumberFormat="1" applyFont="1" applyFill="1" applyBorder="1" applyAlignment="1">
      <alignment horizontal="center" vertical="center" wrapText="1"/>
    </xf>
    <xf numFmtId="2" fontId="8" fillId="0" borderId="8" xfId="13" applyNumberFormat="1" applyFont="1" applyFill="1" applyBorder="1" applyAlignment="1">
      <alignment horizontal="center" vertical="center" wrapText="1"/>
    </xf>
    <xf numFmtId="0" fontId="8" fillId="0" borderId="1" xfId="13"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98" fontId="8" fillId="0" borderId="4" xfId="13" applyNumberFormat="1" applyFont="1" applyFill="1" applyBorder="1" applyAlignment="1">
      <alignment horizontal="center" vertical="center" wrapText="1"/>
    </xf>
    <xf numFmtId="198" fontId="8" fillId="0" borderId="10" xfId="13" applyNumberFormat="1" applyFont="1" applyFill="1" applyBorder="1" applyAlignment="1">
      <alignment horizontal="center" vertical="center" wrapText="1"/>
    </xf>
    <xf numFmtId="198" fontId="8" fillId="0" borderId="3" xfId="40" applyNumberFormat="1" applyFont="1" applyFill="1" applyBorder="1" applyAlignment="1">
      <alignment horizontal="center" vertical="center" wrapText="1"/>
    </xf>
    <xf numFmtId="198" fontId="8" fillId="0" borderId="9" xfId="40" applyNumberFormat="1" applyFont="1" applyFill="1" applyBorder="1" applyAlignment="1">
      <alignment horizontal="center" vertical="center" wrapText="1"/>
    </xf>
    <xf numFmtId="2" fontId="8" fillId="0" borderId="3" xfId="40" applyNumberFormat="1" applyFont="1" applyFill="1" applyBorder="1" applyAlignment="1">
      <alignment horizontal="center" vertical="center"/>
    </xf>
    <xf numFmtId="2" fontId="8" fillId="0" borderId="8" xfId="40" applyNumberFormat="1" applyFont="1" applyFill="1" applyBorder="1" applyAlignment="1">
      <alignment horizontal="center" vertical="center"/>
    </xf>
    <xf numFmtId="49" fontId="8" fillId="0" borderId="1" xfId="40" applyNumberFormat="1" applyFont="1" applyFill="1" applyBorder="1" applyAlignment="1">
      <alignment horizontal="center" vertical="center" wrapText="1"/>
    </xf>
    <xf numFmtId="198" fontId="8" fillId="0" borderId="1" xfId="40" applyNumberFormat="1" applyFont="1" applyFill="1" applyBorder="1" applyAlignment="1">
      <alignment horizontal="center" vertical="center" wrapText="1"/>
    </xf>
    <xf numFmtId="0" fontId="8" fillId="0" borderId="3" xfId="70" applyFont="1" applyFill="1" applyBorder="1" applyAlignment="1">
      <alignment horizontal="center" vertical="center" wrapText="1"/>
    </xf>
    <xf numFmtId="0" fontId="8" fillId="0" borderId="9" xfId="70" applyFont="1" applyFill="1" applyBorder="1" applyAlignment="1">
      <alignment horizontal="center" vertical="center" wrapText="1"/>
    </xf>
    <xf numFmtId="49" fontId="8" fillId="0" borderId="1" xfId="70" applyNumberFormat="1" applyFont="1" applyFill="1" applyBorder="1" applyAlignment="1">
      <alignment horizontal="center" vertical="center" wrapText="1"/>
    </xf>
    <xf numFmtId="0" fontId="8" fillId="0" borderId="1" xfId="70" applyFont="1" applyFill="1" applyBorder="1" applyAlignment="1">
      <alignment horizontal="left" vertical="center" wrapText="1"/>
    </xf>
    <xf numFmtId="2" fontId="8" fillId="0" borderId="9" xfId="13" applyNumberFormat="1" applyFont="1" applyFill="1" applyBorder="1" applyAlignment="1">
      <alignment horizontal="center" vertical="center" wrapText="1"/>
    </xf>
    <xf numFmtId="0" fontId="8" fillId="0" borderId="1" xfId="70" applyFont="1" applyFill="1" applyBorder="1" applyAlignment="1">
      <alignment horizontal="center" vertical="center" wrapText="1"/>
    </xf>
    <xf numFmtId="2" fontId="8" fillId="0" borderId="1" xfId="70" applyNumberFormat="1" applyFont="1" applyFill="1" applyBorder="1" applyAlignment="1">
      <alignment horizontal="center" vertical="center" wrapText="1"/>
    </xf>
    <xf numFmtId="209" fontId="8" fillId="0" borderId="1" xfId="70" applyNumberFormat="1" applyFont="1" applyFill="1" applyBorder="1" applyAlignment="1">
      <alignment horizontal="center" vertical="center" wrapText="1"/>
    </xf>
    <xf numFmtId="2" fontId="8" fillId="0" borderId="3" xfId="70" applyNumberFormat="1" applyFont="1" applyFill="1" applyBorder="1" applyAlignment="1">
      <alignment horizontal="center" vertical="center" wrapText="1"/>
    </xf>
    <xf numFmtId="2" fontId="8" fillId="0" borderId="8" xfId="70" applyNumberFormat="1" applyFont="1" applyFill="1" applyBorder="1" applyAlignment="1">
      <alignment horizontal="center" vertical="center" wrapText="1"/>
    </xf>
    <xf numFmtId="2" fontId="8" fillId="0" borderId="9" xfId="70" applyNumberFormat="1" applyFont="1" applyFill="1" applyBorder="1" applyAlignment="1">
      <alignment horizontal="center" vertical="center" wrapText="1"/>
    </xf>
    <xf numFmtId="0" fontId="8" fillId="0" borderId="3" xfId="12" applyFont="1" applyFill="1" applyBorder="1" applyAlignment="1">
      <alignment horizontal="center" vertical="center" wrapText="1"/>
    </xf>
    <xf numFmtId="0" fontId="8" fillId="0" borderId="9" xfId="12" applyFont="1" applyFill="1" applyBorder="1" applyAlignment="1">
      <alignment horizontal="center" vertical="center" wrapText="1"/>
    </xf>
    <xf numFmtId="2" fontId="8" fillId="0" borderId="3" xfId="12" applyNumberFormat="1" applyFont="1" applyFill="1" applyBorder="1" applyAlignment="1">
      <alignment horizontal="center" vertical="center" wrapText="1"/>
    </xf>
    <xf numFmtId="2" fontId="8" fillId="0" borderId="9" xfId="12" applyNumberFormat="1" applyFont="1" applyFill="1" applyBorder="1" applyAlignment="1">
      <alignment horizontal="center" vertical="center" wrapText="1"/>
    </xf>
    <xf numFmtId="49" fontId="8" fillId="0" borderId="1" xfId="12" applyNumberFormat="1" applyFont="1" applyFill="1" applyBorder="1" applyAlignment="1">
      <alignment horizontal="center" vertical="center" wrapText="1"/>
    </xf>
    <xf numFmtId="0" fontId="8" fillId="0" borderId="3" xfId="12" applyFont="1" applyFill="1" applyBorder="1" applyAlignment="1">
      <alignment horizontal="left" vertical="center" wrapText="1"/>
    </xf>
    <xf numFmtId="0" fontId="8" fillId="0" borderId="9" xfId="12" applyFont="1" applyFill="1" applyBorder="1" applyAlignment="1">
      <alignment horizontal="left" vertical="center" wrapText="1"/>
    </xf>
    <xf numFmtId="2" fontId="8" fillId="0" borderId="8" xfId="12" applyNumberFormat="1" applyFont="1" applyFill="1" applyBorder="1" applyAlignment="1">
      <alignment horizontal="center" vertical="center" wrapText="1"/>
    </xf>
    <xf numFmtId="198" fontId="8" fillId="0" borderId="3" xfId="41" applyNumberFormat="1" applyFont="1" applyFill="1" applyBorder="1" applyAlignment="1">
      <alignment horizontal="center" vertical="center" wrapText="1"/>
    </xf>
    <xf numFmtId="198" fontId="8" fillId="0" borderId="9" xfId="41" applyNumberFormat="1" applyFont="1" applyFill="1" applyBorder="1" applyAlignment="1">
      <alignment horizontal="center" vertical="center" wrapText="1"/>
    </xf>
    <xf numFmtId="198" fontId="8" fillId="0" borderId="1" xfId="11" applyNumberFormat="1" applyFont="1" applyFill="1" applyBorder="1" applyAlignment="1">
      <alignment horizontal="center" vertical="center" wrapText="1"/>
    </xf>
    <xf numFmtId="2" fontId="8" fillId="0" borderId="1" xfId="11" applyNumberFormat="1" applyFont="1" applyFill="1" applyBorder="1" applyAlignment="1">
      <alignment horizontal="center" vertical="center"/>
    </xf>
    <xf numFmtId="209" fontId="8" fillId="0" borderId="1" xfId="11" applyNumberFormat="1" applyFont="1" applyFill="1" applyBorder="1" applyAlignment="1">
      <alignment horizontal="center" vertical="center"/>
    </xf>
    <xf numFmtId="49" fontId="8" fillId="0" borderId="1" xfId="11" applyNumberFormat="1" applyFont="1" applyFill="1" applyBorder="1" applyAlignment="1">
      <alignment horizontal="center" vertical="center" wrapText="1"/>
    </xf>
    <xf numFmtId="0" fontId="8" fillId="0" borderId="1" xfId="11" applyFont="1" applyFill="1" applyBorder="1" applyAlignment="1">
      <alignment horizontal="left" vertical="center" wrapText="1"/>
    </xf>
    <xf numFmtId="0" fontId="7" fillId="0" borderId="0" xfId="67" applyFont="1" applyFill="1" applyBorder="1" applyAlignment="1">
      <alignment horizontal="center" vertical="center" wrapText="1"/>
    </xf>
    <xf numFmtId="0" fontId="7" fillId="0" borderId="2" xfId="11" applyFont="1" applyFill="1" applyBorder="1" applyAlignment="1">
      <alignment horizontal="center" vertical="center" wrapText="1"/>
    </xf>
  </cellXfs>
  <cellStyles count="102">
    <cellStyle name="Comma [0] 2" xfId="1"/>
    <cellStyle name="Comma 2" xfId="2"/>
    <cellStyle name="Comma 3" xfId="3"/>
    <cellStyle name="Comma 3 2" xfId="4"/>
    <cellStyle name="Comma 4" xfId="5"/>
    <cellStyle name="Comma 5" xfId="6"/>
    <cellStyle name="Comma 6" xfId="7"/>
    <cellStyle name="Comma 7" xfId="8"/>
    <cellStyle name="Comma 7 2" xfId="9"/>
    <cellStyle name="Comma 8" xfId="10"/>
    <cellStyle name="Normal 10" xfId="11"/>
    <cellStyle name="Normal 10 2" xfId="12"/>
    <cellStyle name="Normal 10 2 2" xfId="13"/>
    <cellStyle name="Normal 10 2 2 2" xfId="14"/>
    <cellStyle name="Normal 10 2 2 2 2" xfId="15"/>
    <cellStyle name="Normal 10 2 3" xfId="16"/>
    <cellStyle name="Normal 10 3" xfId="17"/>
    <cellStyle name="Normal 10 3 2" xfId="18"/>
    <cellStyle name="Normal 10 4" xfId="19"/>
    <cellStyle name="Normal 10 5" xfId="20"/>
    <cellStyle name="Normal 11" xfId="21"/>
    <cellStyle name="Normal 11 2" xfId="22"/>
    <cellStyle name="Normal 11 3" xfId="23"/>
    <cellStyle name="Normal 12" xfId="24"/>
    <cellStyle name="Normal 12 2" xfId="25"/>
    <cellStyle name="Normal 13" xfId="26"/>
    <cellStyle name="Normal 14" xfId="27"/>
    <cellStyle name="Normal 14 2" xfId="28"/>
    <cellStyle name="Normal 15" xfId="29"/>
    <cellStyle name="Normal 16" xfId="30"/>
    <cellStyle name="Normal 16 2" xfId="31"/>
    <cellStyle name="Normal 16 3" xfId="32"/>
    <cellStyle name="Normal 17" xfId="33"/>
    <cellStyle name="Normal 17 2" xfId="34"/>
    <cellStyle name="Normal 18" xfId="35"/>
    <cellStyle name="Normal 18 2" xfId="36"/>
    <cellStyle name="Normal 19" xfId="37"/>
    <cellStyle name="Normal 19 2" xfId="38"/>
    <cellStyle name="Normal 2" xfId="39"/>
    <cellStyle name="Normal 2 2" xfId="40"/>
    <cellStyle name="Normal 2 2 2" xfId="41"/>
    <cellStyle name="Normal 2 2 2 2" xfId="42"/>
    <cellStyle name="Normal 2 2 2 2 2" xfId="43"/>
    <cellStyle name="Normal 2 2 2 2 2 2" xfId="44"/>
    <cellStyle name="Normal 2 2 2 2 3" xfId="45"/>
    <cellStyle name="Normal 2 2 2 2 4" xfId="46"/>
    <cellStyle name="Normal 2 3" xfId="47"/>
    <cellStyle name="Normal 2 3 2" xfId="48"/>
    <cellStyle name="Normal 20" xfId="49"/>
    <cellStyle name="Normal 20 2" xfId="50"/>
    <cellStyle name="Normal 20 3" xfId="51"/>
    <cellStyle name="Normal 20 3 2" xfId="52"/>
    <cellStyle name="Normal 20 4" xfId="53"/>
    <cellStyle name="Normal 20 5" xfId="54"/>
    <cellStyle name="Normal 21" xfId="55"/>
    <cellStyle name="Normal 21 2" xfId="56"/>
    <cellStyle name="Normal 22" xfId="57"/>
    <cellStyle name="Normal 22 2" xfId="58"/>
    <cellStyle name="Normal 23" xfId="59"/>
    <cellStyle name="Normal 23 2" xfId="60"/>
    <cellStyle name="Normal 24" xfId="61"/>
    <cellStyle name="Normal 3" xfId="62"/>
    <cellStyle name="Normal 3 2" xfId="63"/>
    <cellStyle name="Normal 3 2 2" xfId="64"/>
    <cellStyle name="Normal 3 2 3" xfId="65"/>
    <cellStyle name="Normal 3 3" xfId="66"/>
    <cellStyle name="Normal 3 4" xfId="67"/>
    <cellStyle name="Normal 4" xfId="68"/>
    <cellStyle name="Normal 4 2" xfId="69"/>
    <cellStyle name="Normal 4 2 2" xfId="70"/>
    <cellStyle name="Normal 4 3" xfId="71"/>
    <cellStyle name="Normal 5" xfId="72"/>
    <cellStyle name="Normal 5 2" xfId="73"/>
    <cellStyle name="Normal 5 2 2" xfId="74"/>
    <cellStyle name="Normal 5 3" xfId="75"/>
    <cellStyle name="Normal 6" xfId="76"/>
    <cellStyle name="Normal 6 2" xfId="77"/>
    <cellStyle name="Normal 6 3" xfId="78"/>
    <cellStyle name="Normal 7" xfId="79"/>
    <cellStyle name="Normal 7 2" xfId="80"/>
    <cellStyle name="Normal 8" xfId="81"/>
    <cellStyle name="Normal 8 2" xfId="82"/>
    <cellStyle name="Normal 9" xfId="83"/>
    <cellStyle name="Normal 9 2" xfId="84"/>
    <cellStyle name="Normal 9 2 2" xfId="85"/>
    <cellStyle name="Normal_Ampop naxahashiv" xfId="86"/>
    <cellStyle name="Percent 2" xfId="87"/>
    <cellStyle name="Обычный" xfId="0" builtinId="0"/>
    <cellStyle name="Обычный 2" xfId="88"/>
    <cellStyle name="Обычный 2 2" xfId="89"/>
    <cellStyle name="Обычный 2 2 2" xfId="90"/>
    <cellStyle name="Обычный 2 2 2 2" xfId="91"/>
    <cellStyle name="Обычный 3" xfId="92"/>
    <cellStyle name="Обычный 3 2" xfId="93"/>
    <cellStyle name="Обычный 3 3" xfId="94"/>
    <cellStyle name="Обычный 4" xfId="95"/>
    <cellStyle name="Обычный 4 3" xfId="96"/>
    <cellStyle name="Обычный 5" xfId="97"/>
    <cellStyle name="Обычный 5 2" xfId="98"/>
    <cellStyle name="Обычный 6" xfId="99"/>
    <cellStyle name="Плохой 2" xfId="100"/>
    <cellStyle name="Финансовый 2" xfId="10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228600</xdr:colOff>
      <xdr:row>39</xdr:row>
      <xdr:rowOff>171450</xdr:rowOff>
    </xdr:from>
    <xdr:to>
      <xdr:col>3</xdr:col>
      <xdr:colOff>952500</xdr:colOff>
      <xdr:row>41</xdr:row>
      <xdr:rowOff>66675</xdr:rowOff>
    </xdr:to>
    <xdr:pic>
      <xdr:nvPicPr>
        <xdr:cNvPr id="1546" name="Picture 1"/>
        <xdr:cNvPicPr>
          <a:picLocks noChangeAspect="1"/>
        </xdr:cNvPicPr>
      </xdr:nvPicPr>
      <xdr:blipFill>
        <a:blip xmlns:r="http://schemas.openxmlformats.org/officeDocument/2006/relationships" r:embed="rId1" cstate="print"/>
        <a:srcRect/>
        <a:stretch>
          <a:fillRect/>
        </a:stretch>
      </xdr:blipFill>
      <xdr:spPr bwMode="auto">
        <a:xfrm>
          <a:off x="5362575" y="11572875"/>
          <a:ext cx="723900" cy="590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209550</xdr:colOff>
      <xdr:row>27</xdr:row>
      <xdr:rowOff>0</xdr:rowOff>
    </xdr:from>
    <xdr:to>
      <xdr:col>3</xdr:col>
      <xdr:colOff>1028700</xdr:colOff>
      <xdr:row>28</xdr:row>
      <xdr:rowOff>285750</xdr:rowOff>
    </xdr:to>
    <xdr:pic>
      <xdr:nvPicPr>
        <xdr:cNvPr id="4472" name="Picture 2"/>
        <xdr:cNvPicPr>
          <a:picLocks noChangeAspect="1"/>
        </xdr:cNvPicPr>
      </xdr:nvPicPr>
      <xdr:blipFill>
        <a:blip xmlns:r="http://schemas.openxmlformats.org/officeDocument/2006/relationships" r:embed="rId1" cstate="print"/>
        <a:srcRect/>
        <a:stretch>
          <a:fillRect/>
        </a:stretch>
      </xdr:blipFill>
      <xdr:spPr bwMode="auto">
        <a:xfrm>
          <a:off x="5191125" y="8258175"/>
          <a:ext cx="819150" cy="5238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Naxahashiv-36-1-09-20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GOHAR\Sayat-Nov10%202m%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1182-DILIJAN-BoQ-130206-AA%20-%20Liz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Lilit%20Petrosyan/Desktop/Agapi/2017-2018/Stepanavan%20arev/2018/Art.-Garik/tal%20-%20Lizain%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Lilit%20Petrosyan/Desktop/Kapan%20ARO/1182-KAP-BoQ-can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My%20fleshka/Smeta-%20Olimp%20Hanrakacaran/2020-Miqael/2022/6.%20Gyumri/2.%20Gharibjanyan/Smeta-Gharibjanya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aval "/>
      <sheetName val="Ampop."/>
      <sheetName val="Ob.1"/>
      <sheetName val="ճարտարապետական մաս"/>
      <sheetName val="կոնստրուկտ.մաս"/>
      <sheetName val="3"/>
      <sheetName val="4"/>
      <sheetName val="5"/>
      <sheetName val="6"/>
      <sheetName val="7"/>
      <sheetName val="8"/>
      <sheetName val="9"/>
      <sheetName val="10"/>
      <sheetName val="11"/>
      <sheetName val="12"/>
      <sheetName val="13"/>
      <sheetName val="14"/>
      <sheetName val="4-1"/>
      <sheetName val="6-1"/>
      <sheetName val="6-2"/>
      <sheetName val="6-3"/>
      <sheetName val="Gazatar"/>
      <sheetName val="6-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IT"/>
      <sheetName val="bac"/>
      <sheetName val="1"/>
      <sheetName val="D1 (2)"/>
      <sheetName val="pz"/>
    </sheet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1 H=0,9"/>
      <sheetName val="D=1,5 H=1,8"/>
      <sheetName val="D=1,5 H=2,1"/>
      <sheetName val="miacuyl hor 1,5x2,5"/>
      <sheetName val="GN.3"/>
      <sheetName val="Sheet1"/>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emarks"/>
      <sheetName val="KAP-Quantities"/>
      <sheetName val="KAP-W-Total Summary"/>
      <sheetName val="Summary WG-works"/>
      <sheetName val="BoQ works"/>
      <sheetName val="KAP-Branch 1"/>
      <sheetName val="KAP-Branch 2"/>
      <sheetName val="KAP-Branch 3"/>
      <sheetName val="KAP-Branch 4"/>
      <sheetName val="KAP-Branch 6"/>
      <sheetName val="KAP-PRE-breaker N1"/>
      <sheetName val="KAP-PRE-breaker N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1-5"/>
      <sheetName val="1-6"/>
      <sheetName val="1-7"/>
      <sheetName val="1-8"/>
      <sheetName val="caval"/>
    </sheetNames>
    <sheetDataSet>
      <sheetData sheetId="0" refreshError="1"/>
      <sheetData sheetId="1">
        <row r="3">
          <cell r="I3">
            <v>2.0484200000000001</v>
          </cell>
          <cell r="J3">
            <v>3.0853000000000002</v>
          </cell>
          <cell r="K3">
            <v>1.05</v>
          </cell>
          <cell r="L3">
            <v>1.165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tabColor rgb="FFFFC000"/>
  </sheetPr>
  <dimension ref="A1:P86"/>
  <sheetViews>
    <sheetView view="pageBreakPreview" zoomScale="85" zoomScaleNormal="85" zoomScaleSheetLayoutView="85" workbookViewId="0">
      <selection activeCell="G5" sqref="G5"/>
    </sheetView>
  </sheetViews>
  <sheetFormatPr defaultRowHeight="17.25"/>
  <cols>
    <col min="1" max="1" width="6.140625" style="5" customWidth="1"/>
    <col min="2" max="2" width="23.140625" style="5" customWidth="1"/>
    <col min="3" max="3" width="47.7109375" style="5" customWidth="1"/>
    <col min="4" max="4" width="20.140625" style="5" customWidth="1"/>
    <col min="5" max="5" width="18.28515625" style="5" customWidth="1"/>
    <col min="6" max="6" width="19.140625" style="5" customWidth="1"/>
    <col min="7" max="7" width="15.42578125" style="5" customWidth="1"/>
    <col min="8" max="8" width="19.140625" style="5" customWidth="1"/>
    <col min="9" max="9" width="15.28515625" style="5" customWidth="1"/>
    <col min="10" max="10" width="11.5703125" style="5" bestFit="1" customWidth="1"/>
    <col min="11" max="11" width="9.5703125" style="5" bestFit="1" customWidth="1"/>
    <col min="12" max="16384" width="9.140625" style="5"/>
  </cols>
  <sheetData>
    <row r="1" spans="1:16" s="2" customFormat="1" ht="22.5" customHeight="1">
      <c r="A1" s="262" t="s">
        <v>3</v>
      </c>
      <c r="B1" s="262"/>
      <c r="C1" s="262"/>
      <c r="D1" s="262"/>
      <c r="E1" s="262"/>
      <c r="F1" s="262"/>
      <c r="G1" s="262"/>
      <c r="H1" s="262"/>
    </row>
    <row r="2" spans="1:16" s="4" customFormat="1" ht="42" customHeight="1">
      <c r="A2" s="263" t="s">
        <v>176</v>
      </c>
      <c r="B2" s="263"/>
      <c r="C2" s="263"/>
      <c r="D2" s="263"/>
      <c r="E2" s="263"/>
      <c r="F2" s="263"/>
      <c r="G2" s="263"/>
      <c r="H2" s="263"/>
      <c r="I2" s="3"/>
      <c r="J2" s="3"/>
      <c r="K2" s="3"/>
      <c r="L2" s="3"/>
      <c r="M2" s="3"/>
      <c r="N2" s="3"/>
      <c r="O2" s="3"/>
      <c r="P2" s="3"/>
    </row>
    <row r="3" spans="1:16" s="2" customFormat="1" ht="18" customHeight="1">
      <c r="A3" s="264" t="s">
        <v>6</v>
      </c>
      <c r="B3" s="264"/>
      <c r="C3" s="264"/>
      <c r="D3" s="264"/>
      <c r="E3" s="264"/>
      <c r="F3" s="264"/>
      <c r="G3" s="264"/>
      <c r="H3" s="264"/>
    </row>
    <row r="4" spans="1:16" ht="9" customHeight="1"/>
    <row r="5" spans="1:16" ht="21" customHeight="1">
      <c r="A5" s="6"/>
      <c r="B5" s="6"/>
      <c r="C5" s="270" t="s">
        <v>4</v>
      </c>
      <c r="D5" s="270"/>
      <c r="E5" s="270"/>
      <c r="F5" s="270"/>
      <c r="G5" s="8">
        <f>+H38</f>
        <v>171479.21079630259</v>
      </c>
      <c r="H5" s="4" t="s">
        <v>5</v>
      </c>
      <c r="I5" s="9"/>
    </row>
    <row r="6" spans="1:16" ht="22.5" customHeight="1">
      <c r="A6" s="10"/>
      <c r="B6" s="11" t="s">
        <v>155</v>
      </c>
      <c r="C6" s="11"/>
      <c r="D6" s="12"/>
      <c r="E6" s="12"/>
      <c r="F6" s="13" t="s">
        <v>156</v>
      </c>
      <c r="G6" s="13"/>
      <c r="H6" s="14"/>
      <c r="I6" s="9"/>
    </row>
    <row r="7" spans="1:16" s="7" customFormat="1" ht="17.25" customHeight="1">
      <c r="A7" s="265" t="s">
        <v>7</v>
      </c>
      <c r="B7" s="265" t="s">
        <v>14</v>
      </c>
      <c r="C7" s="265" t="s">
        <v>8</v>
      </c>
      <c r="D7" s="267" t="s">
        <v>9</v>
      </c>
      <c r="E7" s="268"/>
      <c r="F7" s="268"/>
      <c r="G7" s="269"/>
      <c r="H7" s="265" t="s">
        <v>15</v>
      </c>
    </row>
    <row r="8" spans="1:16" s="7" customFormat="1" ht="78" customHeight="1">
      <c r="A8" s="266"/>
      <c r="B8" s="266"/>
      <c r="C8" s="266"/>
      <c r="D8" s="1" t="s">
        <v>10</v>
      </c>
      <c r="E8" s="1" t="s">
        <v>11</v>
      </c>
      <c r="F8" s="1" t="s">
        <v>12</v>
      </c>
      <c r="G8" s="1" t="s">
        <v>13</v>
      </c>
      <c r="H8" s="266"/>
    </row>
    <row r="9" spans="1:16" s="7" customFormat="1">
      <c r="A9" s="15">
        <v>1</v>
      </c>
      <c r="B9" s="15">
        <v>2</v>
      </c>
      <c r="C9" s="15">
        <v>3</v>
      </c>
      <c r="D9" s="15">
        <v>4</v>
      </c>
      <c r="E9" s="15">
        <v>5</v>
      </c>
      <c r="F9" s="15">
        <v>6</v>
      </c>
      <c r="G9" s="15">
        <v>7</v>
      </c>
      <c r="H9" s="15">
        <v>8</v>
      </c>
    </row>
    <row r="10" spans="1:16" s="7" customFormat="1" ht="20.100000000000001" customHeight="1">
      <c r="A10" s="16"/>
      <c r="B10" s="273" t="s">
        <v>16</v>
      </c>
      <c r="C10" s="274"/>
      <c r="D10" s="274"/>
      <c r="E10" s="274"/>
      <c r="F10" s="274"/>
      <c r="G10" s="275"/>
      <c r="H10" s="16"/>
    </row>
    <row r="11" spans="1:16" s="7" customFormat="1">
      <c r="A11" s="254">
        <v>1</v>
      </c>
      <c r="B11" s="254" t="s">
        <v>17</v>
      </c>
      <c r="C11" s="258" t="s">
        <v>177</v>
      </c>
      <c r="D11" s="260">
        <f>+H11</f>
        <v>128613.99495021647</v>
      </c>
      <c r="E11" s="260" t="s">
        <v>1</v>
      </c>
      <c r="F11" s="260" t="s">
        <v>1</v>
      </c>
      <c r="G11" s="260" t="s">
        <v>0</v>
      </c>
      <c r="H11" s="260">
        <f>+Ob.1!H26</f>
        <v>128613.99495021647</v>
      </c>
    </row>
    <row r="12" spans="1:16" s="7" customFormat="1">
      <c r="A12" s="255"/>
      <c r="B12" s="255"/>
      <c r="C12" s="259"/>
      <c r="D12" s="261"/>
      <c r="E12" s="261"/>
      <c r="F12" s="261"/>
      <c r="G12" s="261"/>
      <c r="H12" s="261"/>
    </row>
    <row r="13" spans="1:16" s="19" customFormat="1" ht="18" customHeight="1">
      <c r="A13" s="1"/>
      <c r="B13" s="1"/>
      <c r="C13" s="17" t="s">
        <v>56</v>
      </c>
      <c r="D13" s="108">
        <f>SUM(D11:D12)</f>
        <v>128613.99495021647</v>
      </c>
      <c r="E13" s="108">
        <f>SUM(E11:E12)</f>
        <v>0</v>
      </c>
      <c r="F13" s="108">
        <f>SUM(F11:F12)</f>
        <v>0</v>
      </c>
      <c r="G13" s="108">
        <f>SUM(G11:G12)</f>
        <v>0</v>
      </c>
      <c r="H13" s="108">
        <f>SUM(H11:H12)</f>
        <v>128613.99495021647</v>
      </c>
      <c r="I13" s="18"/>
    </row>
    <row r="14" spans="1:16" s="7" customFormat="1" ht="20.100000000000001" customHeight="1">
      <c r="A14" s="16"/>
      <c r="B14" s="273" t="s">
        <v>18</v>
      </c>
      <c r="C14" s="274"/>
      <c r="D14" s="274"/>
      <c r="E14" s="274"/>
      <c r="F14" s="274"/>
      <c r="G14" s="275"/>
      <c r="H14" s="16"/>
    </row>
    <row r="15" spans="1:16" s="7" customFormat="1" ht="18.75" customHeight="1">
      <c r="A15" s="254">
        <v>2</v>
      </c>
      <c r="B15" s="271">
        <f>3.6*0.5%</f>
        <v>1.8000000000000002E-2</v>
      </c>
      <c r="C15" s="258" t="s">
        <v>19</v>
      </c>
      <c r="D15" s="260">
        <f>D13*B15</f>
        <v>2315.0519091038968</v>
      </c>
      <c r="E15" s="260">
        <f>E13*1.5/100</f>
        <v>0</v>
      </c>
      <c r="F15" s="260" t="s">
        <v>0</v>
      </c>
      <c r="G15" s="260" t="s">
        <v>0</v>
      </c>
      <c r="H15" s="260">
        <f>SUM(D15:G15)</f>
        <v>2315.0519091038968</v>
      </c>
    </row>
    <row r="16" spans="1:16" ht="18.75" customHeight="1">
      <c r="A16" s="255"/>
      <c r="B16" s="272"/>
      <c r="C16" s="259"/>
      <c r="D16" s="261"/>
      <c r="E16" s="261"/>
      <c r="F16" s="261"/>
      <c r="G16" s="261"/>
      <c r="H16" s="261"/>
    </row>
    <row r="17" spans="1:8" s="19" customFormat="1" ht="19.899999999999999" customHeight="1">
      <c r="A17" s="1"/>
      <c r="B17" s="1"/>
      <c r="C17" s="17" t="s">
        <v>20</v>
      </c>
      <c r="D17" s="108">
        <f>SUM(D15)</f>
        <v>2315.0519091038968</v>
      </c>
      <c r="E17" s="108">
        <f>SUM(E15)</f>
        <v>0</v>
      </c>
      <c r="F17" s="108">
        <f>SUM(F15)</f>
        <v>0</v>
      </c>
      <c r="G17" s="108">
        <f>SUM(G15)</f>
        <v>0</v>
      </c>
      <c r="H17" s="108">
        <f>SUM(H15)</f>
        <v>2315.0519091038968</v>
      </c>
    </row>
    <row r="18" spans="1:8" s="19" customFormat="1" ht="19.899999999999999" customHeight="1">
      <c r="A18" s="1"/>
      <c r="B18" s="1"/>
      <c r="C18" s="17" t="s">
        <v>57</v>
      </c>
      <c r="D18" s="108">
        <f>D17+D13</f>
        <v>130929.04685932037</v>
      </c>
      <c r="E18" s="108">
        <f>E17+E13</f>
        <v>0</v>
      </c>
      <c r="F18" s="108">
        <f>F17+F13</f>
        <v>0</v>
      </c>
      <c r="G18" s="108">
        <f>G17+G13</f>
        <v>0</v>
      </c>
      <c r="H18" s="108">
        <f>H17+H13</f>
        <v>130929.04685932037</v>
      </c>
    </row>
    <row r="19" spans="1:8" s="7" customFormat="1" ht="18" customHeight="1">
      <c r="A19" s="16"/>
      <c r="B19" s="273" t="s">
        <v>21</v>
      </c>
      <c r="C19" s="274"/>
      <c r="D19" s="274"/>
      <c r="E19" s="274"/>
      <c r="F19" s="274"/>
      <c r="G19" s="275"/>
      <c r="H19" s="16"/>
    </row>
    <row r="20" spans="1:8" s="7" customFormat="1" ht="13.5" customHeight="1">
      <c r="A20" s="254">
        <v>3</v>
      </c>
      <c r="B20" s="256">
        <f>1.4*0.5%</f>
        <v>6.9999999999999993E-3</v>
      </c>
      <c r="C20" s="258" t="s">
        <v>22</v>
      </c>
      <c r="D20" s="260">
        <f>D18*B20</f>
        <v>916.50332801524246</v>
      </c>
      <c r="E20" s="260">
        <f>E18*1.6/100</f>
        <v>0</v>
      </c>
      <c r="F20" s="260"/>
      <c r="G20" s="260"/>
      <c r="H20" s="260">
        <f>SUM(D20:G21)</f>
        <v>916.50332801524246</v>
      </c>
    </row>
    <row r="21" spans="1:8" ht="13.5" customHeight="1">
      <c r="A21" s="255"/>
      <c r="B21" s="257"/>
      <c r="C21" s="259"/>
      <c r="D21" s="261"/>
      <c r="E21" s="261"/>
      <c r="F21" s="261"/>
      <c r="G21" s="261"/>
      <c r="H21" s="261"/>
    </row>
    <row r="22" spans="1:8" s="20" customFormat="1" ht="41.25" customHeight="1">
      <c r="A22" s="280">
        <v>4</v>
      </c>
      <c r="B22" s="276">
        <v>1.5E-3</v>
      </c>
      <c r="C22" s="278" t="s">
        <v>154</v>
      </c>
      <c r="D22" s="285">
        <v>0</v>
      </c>
      <c r="E22" s="285">
        <f>E18*0.15/100</f>
        <v>0</v>
      </c>
      <c r="F22" s="285"/>
      <c r="G22" s="285">
        <f>D18*B22</f>
        <v>196.39357028898056</v>
      </c>
      <c r="H22" s="285">
        <f>SUM(D22:G23)</f>
        <v>196.39357028898056</v>
      </c>
    </row>
    <row r="23" spans="1:8" s="21" customFormat="1" ht="41.25" customHeight="1">
      <c r="A23" s="281"/>
      <c r="B23" s="277"/>
      <c r="C23" s="279"/>
      <c r="D23" s="286"/>
      <c r="E23" s="286"/>
      <c r="F23" s="286"/>
      <c r="G23" s="286"/>
      <c r="H23" s="286"/>
    </row>
    <row r="24" spans="1:8" s="19" customFormat="1" ht="19.899999999999999" customHeight="1">
      <c r="A24" s="1"/>
      <c r="B24" s="1"/>
      <c r="C24" s="17" t="s">
        <v>23</v>
      </c>
      <c r="D24" s="108">
        <f>SUM(D20:D23)</f>
        <v>916.50332801524246</v>
      </c>
      <c r="E24" s="108">
        <f>SUM(E20:E23)</f>
        <v>0</v>
      </c>
      <c r="F24" s="108">
        <f>SUM(F20:F23)</f>
        <v>0</v>
      </c>
      <c r="G24" s="108">
        <f>SUM(G20:G23)</f>
        <v>196.39357028898056</v>
      </c>
      <c r="H24" s="108">
        <f>SUM(H20:H23)</f>
        <v>1112.896898304223</v>
      </c>
    </row>
    <row r="25" spans="1:8" s="19" customFormat="1" ht="19.899999999999999" customHeight="1">
      <c r="A25" s="1"/>
      <c r="B25" s="1"/>
      <c r="C25" s="17" t="s">
        <v>24</v>
      </c>
      <c r="D25" s="108">
        <f>D24+D18</f>
        <v>131845.55018733561</v>
      </c>
      <c r="E25" s="108">
        <f>E24+E18</f>
        <v>0</v>
      </c>
      <c r="F25" s="108">
        <f>F24+F18</f>
        <v>0</v>
      </c>
      <c r="G25" s="108">
        <f>G24+G18</f>
        <v>196.39357028898056</v>
      </c>
      <c r="H25" s="108">
        <f>H24+H18</f>
        <v>132041.9437576246</v>
      </c>
    </row>
    <row r="26" spans="1:8" s="7" customFormat="1" ht="19.899999999999999" customHeight="1">
      <c r="A26" s="15"/>
      <c r="B26" s="288" t="s">
        <v>59</v>
      </c>
      <c r="C26" s="288"/>
      <c r="D26" s="288"/>
      <c r="E26" s="288"/>
      <c r="F26" s="288"/>
      <c r="G26" s="288"/>
      <c r="H26" s="15"/>
    </row>
    <row r="27" spans="1:8" s="7" customFormat="1" ht="15.75" customHeight="1">
      <c r="A27" s="254">
        <v>6</v>
      </c>
      <c r="B27" s="256">
        <v>1.4999999999999999E-2</v>
      </c>
      <c r="C27" s="258" t="s">
        <v>25</v>
      </c>
      <c r="D27" s="260"/>
      <c r="E27" s="260"/>
      <c r="F27" s="260"/>
      <c r="G27" s="260">
        <f>H27</f>
        <v>1977.683252810034</v>
      </c>
      <c r="H27" s="260">
        <f>D25*B27</f>
        <v>1977.683252810034</v>
      </c>
    </row>
    <row r="28" spans="1:8" ht="15.75" customHeight="1">
      <c r="A28" s="255"/>
      <c r="B28" s="257"/>
      <c r="C28" s="259"/>
      <c r="D28" s="261"/>
      <c r="E28" s="261"/>
      <c r="F28" s="261"/>
      <c r="G28" s="261"/>
      <c r="H28" s="261"/>
    </row>
    <row r="29" spans="1:8" s="7" customFormat="1" ht="15.75" customHeight="1">
      <c r="A29" s="254">
        <v>7</v>
      </c>
      <c r="B29" s="256">
        <v>6.0000000000000001E-3</v>
      </c>
      <c r="C29" s="258" t="s">
        <v>58</v>
      </c>
      <c r="D29" s="260"/>
      <c r="E29" s="260"/>
      <c r="F29" s="260"/>
      <c r="G29" s="260">
        <f>H29</f>
        <v>791.07330112401371</v>
      </c>
      <c r="H29" s="260">
        <f>D25*B29</f>
        <v>791.07330112401371</v>
      </c>
    </row>
    <row r="30" spans="1:8" ht="15.75" customHeight="1">
      <c r="A30" s="255"/>
      <c r="B30" s="257"/>
      <c r="C30" s="259"/>
      <c r="D30" s="261"/>
      <c r="E30" s="261"/>
      <c r="F30" s="261"/>
      <c r="G30" s="261"/>
      <c r="H30" s="261"/>
    </row>
    <row r="31" spans="1:8" s="19" customFormat="1" ht="22.5" customHeight="1">
      <c r="A31" s="1"/>
      <c r="B31" s="1"/>
      <c r="C31" s="17" t="s">
        <v>26</v>
      </c>
      <c r="D31" s="108">
        <f>SUM(D27:D28)</f>
        <v>0</v>
      </c>
      <c r="E31" s="108">
        <f>SUM(E27:E28)</f>
        <v>0</v>
      </c>
      <c r="F31" s="108">
        <f>SUM(F27:F28)</f>
        <v>0</v>
      </c>
      <c r="G31" s="108">
        <f>SUM(G27:G30)</f>
        <v>2768.7565539340476</v>
      </c>
      <c r="H31" s="108">
        <f>SUM(H27:H30)</f>
        <v>2768.7565539340476</v>
      </c>
    </row>
    <row r="32" spans="1:8" s="19" customFormat="1" ht="22.5" customHeight="1">
      <c r="A32" s="1"/>
      <c r="B32" s="1"/>
      <c r="C32" s="17" t="s">
        <v>27</v>
      </c>
      <c r="D32" s="108">
        <f>D31+D25</f>
        <v>131845.55018733561</v>
      </c>
      <c r="E32" s="108">
        <f>E31+E25</f>
        <v>0</v>
      </c>
      <c r="F32" s="108">
        <f>F31+F25</f>
        <v>0</v>
      </c>
      <c r="G32" s="108">
        <f>G31+G25</f>
        <v>2965.1501242230283</v>
      </c>
      <c r="H32" s="108">
        <f>H31+H25</f>
        <v>134810.70031155864</v>
      </c>
    </row>
    <row r="33" spans="1:10" s="7" customFormat="1" ht="29.25" customHeight="1">
      <c r="A33" s="16"/>
      <c r="B33" s="273" t="s">
        <v>28</v>
      </c>
      <c r="C33" s="274"/>
      <c r="D33" s="274"/>
      <c r="E33" s="274"/>
      <c r="F33" s="274"/>
      <c r="G33" s="275"/>
      <c r="H33" s="16"/>
    </row>
    <row r="34" spans="1:10" s="7" customFormat="1" ht="20.25" customHeight="1">
      <c r="A34" s="254">
        <v>8</v>
      </c>
      <c r="B34" s="282">
        <v>0.06</v>
      </c>
      <c r="C34" s="258" t="s">
        <v>29</v>
      </c>
      <c r="D34" s="260">
        <f>D32*B34</f>
        <v>7910.733011240136</v>
      </c>
      <c r="E34" s="260">
        <f>E32*0.03</f>
        <v>0</v>
      </c>
      <c r="F34" s="260">
        <f>F32*0.03</f>
        <v>0</v>
      </c>
      <c r="G34" s="260">
        <f>G32*B34</f>
        <v>177.90900745338169</v>
      </c>
      <c r="H34" s="260">
        <f>H32*B34</f>
        <v>8088.6420186935184</v>
      </c>
    </row>
    <row r="35" spans="1:10" ht="20.25" customHeight="1">
      <c r="A35" s="255"/>
      <c r="B35" s="283"/>
      <c r="C35" s="259"/>
      <c r="D35" s="261"/>
      <c r="E35" s="261"/>
      <c r="F35" s="261"/>
      <c r="G35" s="261"/>
      <c r="H35" s="261"/>
      <c r="I35" s="7"/>
    </row>
    <row r="36" spans="1:10" s="25" customFormat="1" ht="30" customHeight="1">
      <c r="A36" s="23"/>
      <c r="B36" s="23"/>
      <c r="C36" s="22" t="s">
        <v>30</v>
      </c>
      <c r="D36" s="27">
        <f>D32+D34</f>
        <v>139756.28319857575</v>
      </c>
      <c r="E36" s="27">
        <f>E32+E34</f>
        <v>0</v>
      </c>
      <c r="F36" s="27">
        <f>F32+F34</f>
        <v>0</v>
      </c>
      <c r="G36" s="27">
        <f>G32+G34</f>
        <v>3143.0591316764098</v>
      </c>
      <c r="H36" s="27">
        <f>H32+H34</f>
        <v>142899.34233025217</v>
      </c>
    </row>
    <row r="37" spans="1:10" s="25" customFormat="1" ht="30.75" customHeight="1">
      <c r="A37" s="26">
        <v>9</v>
      </c>
      <c r="B37" s="23"/>
      <c r="C37" s="22" t="s">
        <v>31</v>
      </c>
      <c r="D37" s="27">
        <f>D36*0.2</f>
        <v>27951.256639715153</v>
      </c>
      <c r="E37" s="27">
        <f>E36*0.2</f>
        <v>0</v>
      </c>
      <c r="F37" s="27">
        <f>F36*0.2</f>
        <v>0</v>
      </c>
      <c r="G37" s="27">
        <f>G36*0.2</f>
        <v>628.61182633528199</v>
      </c>
      <c r="H37" s="27">
        <f>H36*0.2</f>
        <v>28579.868466050437</v>
      </c>
    </row>
    <row r="38" spans="1:10" s="25" customFormat="1" ht="27.75" customHeight="1">
      <c r="A38" s="26"/>
      <c r="B38" s="23"/>
      <c r="C38" s="22" t="s">
        <v>32</v>
      </c>
      <c r="D38" s="27">
        <f>D36+D37</f>
        <v>167707.53983829089</v>
      </c>
      <c r="E38" s="27">
        <f>E36+E37</f>
        <v>0</v>
      </c>
      <c r="F38" s="27">
        <f>F36+F37</f>
        <v>0</v>
      </c>
      <c r="G38" s="27">
        <f>G36+G37</f>
        <v>3771.6709580116917</v>
      </c>
      <c r="H38" s="27">
        <f>H36+H37</f>
        <v>171479.21079630259</v>
      </c>
      <c r="I38" s="28"/>
      <c r="J38" s="151"/>
    </row>
    <row r="39" spans="1:10" s="25" customFormat="1" ht="30" customHeight="1">
      <c r="A39" s="23"/>
      <c r="B39" s="23"/>
      <c r="C39" s="22" t="s">
        <v>33</v>
      </c>
      <c r="D39" s="29"/>
      <c r="E39" s="29"/>
      <c r="F39" s="30"/>
      <c r="G39" s="30"/>
      <c r="H39" s="24">
        <f>H17*15/100*1.2</f>
        <v>416.70934363870145</v>
      </c>
      <c r="J39" s="25">
        <f>+H39/H38*1.0085+1</f>
        <v>1.002450742402581</v>
      </c>
    </row>
    <row r="40" spans="1:10" s="25" customFormat="1" ht="15" customHeight="1">
      <c r="A40" s="31"/>
      <c r="B40" s="31"/>
      <c r="C40" s="32"/>
      <c r="D40" s="33"/>
      <c r="E40" s="284"/>
      <c r="F40" s="284"/>
      <c r="G40" s="34"/>
      <c r="H40" s="33"/>
    </row>
    <row r="41" spans="1:10" s="25" customFormat="1" ht="39.75" customHeight="1">
      <c r="A41" s="31"/>
      <c r="B41" s="31"/>
      <c r="C41" s="32" t="s">
        <v>69</v>
      </c>
      <c r="D41" s="33"/>
      <c r="E41" s="287" t="s">
        <v>70</v>
      </c>
      <c r="F41" s="287"/>
      <c r="G41" s="31"/>
      <c r="H41" s="31"/>
    </row>
    <row r="42" spans="1:10">
      <c r="C42" s="35"/>
    </row>
    <row r="43" spans="1:10">
      <c r="C43" s="35"/>
    </row>
    <row r="44" spans="1:10">
      <c r="C44" s="35"/>
    </row>
    <row r="45" spans="1:10">
      <c r="C45" s="35"/>
    </row>
    <row r="46" spans="1:10">
      <c r="C46" s="35"/>
    </row>
    <row r="47" spans="1:10">
      <c r="C47" s="35"/>
    </row>
    <row r="48" spans="1:10">
      <c r="C48" s="35"/>
    </row>
    <row r="49" spans="3:3">
      <c r="C49" s="35"/>
    </row>
    <row r="50" spans="3:3">
      <c r="C50" s="35"/>
    </row>
    <row r="51" spans="3:3">
      <c r="C51" s="35"/>
    </row>
    <row r="52" spans="3:3">
      <c r="C52" s="35"/>
    </row>
    <row r="53" spans="3:3">
      <c r="C53" s="35"/>
    </row>
    <row r="54" spans="3:3">
      <c r="C54" s="35"/>
    </row>
    <row r="55" spans="3:3">
      <c r="C55" s="35"/>
    </row>
    <row r="56" spans="3:3">
      <c r="C56" s="35"/>
    </row>
    <row r="57" spans="3:3">
      <c r="C57" s="35"/>
    </row>
    <row r="58" spans="3:3">
      <c r="C58" s="35"/>
    </row>
    <row r="59" spans="3:3">
      <c r="C59" s="35"/>
    </row>
    <row r="60" spans="3:3">
      <c r="C60" s="35"/>
    </row>
    <row r="61" spans="3:3">
      <c r="C61" s="35"/>
    </row>
    <row r="62" spans="3:3">
      <c r="C62" s="35"/>
    </row>
    <row r="63" spans="3:3">
      <c r="C63" s="35"/>
    </row>
    <row r="64" spans="3:3">
      <c r="C64" s="35"/>
    </row>
    <row r="65" spans="3:3">
      <c r="C65" s="35"/>
    </row>
    <row r="66" spans="3:3">
      <c r="C66" s="35"/>
    </row>
    <row r="67" spans="3:3">
      <c r="C67" s="35"/>
    </row>
    <row r="68" spans="3:3">
      <c r="C68" s="35"/>
    </row>
    <row r="69" spans="3:3">
      <c r="C69" s="35"/>
    </row>
    <row r="70" spans="3:3">
      <c r="C70" s="35"/>
    </row>
    <row r="71" spans="3:3">
      <c r="C71" s="35"/>
    </row>
    <row r="72" spans="3:3">
      <c r="C72" s="35"/>
    </row>
    <row r="73" spans="3:3">
      <c r="C73" s="35"/>
    </row>
    <row r="74" spans="3:3">
      <c r="C74" s="35"/>
    </row>
    <row r="75" spans="3:3">
      <c r="C75" s="35"/>
    </row>
    <row r="76" spans="3:3">
      <c r="C76" s="35"/>
    </row>
    <row r="77" spans="3:3">
      <c r="C77" s="35"/>
    </row>
    <row r="78" spans="3:3">
      <c r="C78" s="35"/>
    </row>
    <row r="79" spans="3:3">
      <c r="C79" s="35"/>
    </row>
    <row r="80" spans="3:3">
      <c r="C80" s="35"/>
    </row>
    <row r="81" spans="3:3">
      <c r="C81" s="35"/>
    </row>
    <row r="82" spans="3:3">
      <c r="C82" s="35"/>
    </row>
    <row r="83" spans="3:3">
      <c r="C83" s="35"/>
    </row>
    <row r="84" spans="3:3">
      <c r="C84" s="35"/>
    </row>
    <row r="85" spans="3:3">
      <c r="C85" s="35"/>
    </row>
    <row r="86" spans="3:3">
      <c r="C86" s="35"/>
    </row>
  </sheetData>
  <mergeCells count="72">
    <mergeCell ref="B7:B8"/>
    <mergeCell ref="E20:E21"/>
    <mergeCell ref="D22:D23"/>
    <mergeCell ref="E15:E16"/>
    <mergeCell ref="F15:F16"/>
    <mergeCell ref="B19:G19"/>
    <mergeCell ref="G20:G21"/>
    <mergeCell ref="B11:B12"/>
    <mergeCell ref="C11:C12"/>
    <mergeCell ref="D11:D12"/>
    <mergeCell ref="H27:H28"/>
    <mergeCell ref="B26:G26"/>
    <mergeCell ref="F34:F35"/>
    <mergeCell ref="H15:H16"/>
    <mergeCell ref="F27:F28"/>
    <mergeCell ref="G27:G28"/>
    <mergeCell ref="F20:F21"/>
    <mergeCell ref="G22:G23"/>
    <mergeCell ref="E22:E23"/>
    <mergeCell ref="F22:F23"/>
    <mergeCell ref="H20:H21"/>
    <mergeCell ref="H22:H23"/>
    <mergeCell ref="E41:F41"/>
    <mergeCell ref="B33:G33"/>
    <mergeCell ref="D27:D28"/>
    <mergeCell ref="E27:E28"/>
    <mergeCell ref="G29:G30"/>
    <mergeCell ref="H29:H30"/>
    <mergeCell ref="H34:H35"/>
    <mergeCell ref="G34:G35"/>
    <mergeCell ref="A34:A35"/>
    <mergeCell ref="B34:B35"/>
    <mergeCell ref="C34:C35"/>
    <mergeCell ref="D34:D35"/>
    <mergeCell ref="E34:E35"/>
    <mergeCell ref="E40:F40"/>
    <mergeCell ref="A20:A21"/>
    <mergeCell ref="B20:B21"/>
    <mergeCell ref="C20:C21"/>
    <mergeCell ref="D20:D21"/>
    <mergeCell ref="A27:A28"/>
    <mergeCell ref="B27:B28"/>
    <mergeCell ref="C27:C28"/>
    <mergeCell ref="B22:B23"/>
    <mergeCell ref="C22:C23"/>
    <mergeCell ref="A22:A23"/>
    <mergeCell ref="A15:A16"/>
    <mergeCell ref="B15:B16"/>
    <mergeCell ref="C15:C16"/>
    <mergeCell ref="D15:D16"/>
    <mergeCell ref="B10:G10"/>
    <mergeCell ref="B14:G14"/>
    <mergeCell ref="G15:G16"/>
    <mergeCell ref="F11:F12"/>
    <mergeCell ref="G11:G12"/>
    <mergeCell ref="A11:A12"/>
    <mergeCell ref="A1:H1"/>
    <mergeCell ref="A2:H2"/>
    <mergeCell ref="A3:H3"/>
    <mergeCell ref="H7:H8"/>
    <mergeCell ref="H11:H12"/>
    <mergeCell ref="A7:A8"/>
    <mergeCell ref="C7:C8"/>
    <mergeCell ref="D7:G7"/>
    <mergeCell ref="C5:F5"/>
    <mergeCell ref="E11:E12"/>
    <mergeCell ref="A29:A30"/>
    <mergeCell ref="B29:B30"/>
    <mergeCell ref="C29:C30"/>
    <mergeCell ref="D29:D30"/>
    <mergeCell ref="E29:E30"/>
    <mergeCell ref="F29:F30"/>
  </mergeCells>
  <phoneticPr fontId="0" type="noConversion"/>
  <printOptions horizontalCentered="1"/>
  <pageMargins left="0.39370078740157483" right="0.19685039370078741" top="0.82677165354330717" bottom="0.51181102362204722" header="0.43307086614173229" footer="0.19685039370078741"/>
  <pageSetup paperSize="9" scale="80" orientation="landscape" r:id="rId1"/>
  <headerFooter alignWithMargins="0">
    <oddHeader xml:space="preserve">&amp;R
</oddHeader>
  </headerFooter>
  <drawing r:id="rId2"/>
</worksheet>
</file>

<file path=xl/worksheets/sheet2.xml><?xml version="1.0" encoding="utf-8"?>
<worksheet xmlns="http://schemas.openxmlformats.org/spreadsheetml/2006/main" xmlns:r="http://schemas.openxmlformats.org/officeDocument/2006/relationships">
  <sheetPr>
    <tabColor rgb="FFC00000"/>
  </sheetPr>
  <dimension ref="A1:P76"/>
  <sheetViews>
    <sheetView view="pageBreakPreview" topLeftCell="A4" zoomScale="85" zoomScaleNormal="75" zoomScaleSheetLayoutView="85" workbookViewId="0">
      <selection activeCell="D27" sqref="D27"/>
    </sheetView>
  </sheetViews>
  <sheetFormatPr defaultRowHeight="17.25"/>
  <cols>
    <col min="1" max="1" width="4.42578125" style="113" customWidth="1"/>
    <col min="2" max="2" width="16.85546875" style="113" customWidth="1"/>
    <col min="3" max="3" width="53.42578125" style="113" customWidth="1"/>
    <col min="4" max="4" width="21.42578125" style="113" customWidth="1"/>
    <col min="5" max="5" width="18.28515625" style="113" customWidth="1"/>
    <col min="6" max="6" width="19" style="113" customWidth="1"/>
    <col min="7" max="7" width="15.7109375" style="113" customWidth="1"/>
    <col min="8" max="8" width="17" style="132" customWidth="1"/>
    <col min="9" max="9" width="8.42578125" style="113" customWidth="1"/>
    <col min="10" max="10" width="9.140625" style="113" customWidth="1"/>
    <col min="11" max="14" width="9.140625" style="113"/>
    <col min="15" max="15" width="12.140625" style="113" customWidth="1"/>
    <col min="16" max="16" width="0" style="113" hidden="1" customWidth="1"/>
    <col min="17" max="16384" width="9.140625" style="113"/>
  </cols>
  <sheetData>
    <row r="1" spans="1:16" s="109" customFormat="1" ht="28.5" customHeight="1">
      <c r="A1" s="298" t="s">
        <v>294</v>
      </c>
      <c r="B1" s="299"/>
      <c r="C1" s="299"/>
      <c r="D1" s="299"/>
      <c r="E1" s="299"/>
      <c r="F1" s="299"/>
      <c r="G1" s="299"/>
      <c r="H1" s="299"/>
    </row>
    <row r="2" spans="1:16" s="112" customFormat="1" ht="36.75" customHeight="1">
      <c r="A2" s="263" t="s">
        <v>176</v>
      </c>
      <c r="B2" s="263"/>
      <c r="C2" s="263"/>
      <c r="D2" s="263"/>
      <c r="E2" s="263"/>
      <c r="F2" s="263"/>
      <c r="G2" s="263"/>
      <c r="H2" s="263"/>
      <c r="I2" s="111"/>
      <c r="J2" s="111"/>
      <c r="K2" s="111"/>
      <c r="L2" s="111"/>
      <c r="M2" s="111"/>
      <c r="N2" s="111"/>
      <c r="O2" s="111"/>
      <c r="P2" s="111"/>
    </row>
    <row r="3" spans="1:16" s="112" customFormat="1" ht="19.5" customHeight="1">
      <c r="A3" s="110"/>
      <c r="B3" s="110"/>
      <c r="C3" s="300" t="s">
        <v>177</v>
      </c>
      <c r="D3" s="300"/>
      <c r="E3" s="300"/>
      <c r="F3" s="300"/>
      <c r="G3" s="110"/>
      <c r="H3" s="110"/>
      <c r="I3" s="137">
        <v>2.0484200000000001</v>
      </c>
      <c r="J3" s="137">
        <v>3.0853000000000002</v>
      </c>
      <c r="K3" s="136">
        <v>1.05</v>
      </c>
      <c r="L3" s="136">
        <v>1.165</v>
      </c>
      <c r="M3" s="111"/>
      <c r="N3" s="111"/>
      <c r="O3" s="111"/>
      <c r="P3" s="111"/>
    </row>
    <row r="4" spans="1:16" ht="31.5" customHeight="1">
      <c r="A4" s="301" t="s">
        <v>195</v>
      </c>
      <c r="B4" s="301"/>
      <c r="C4" s="301"/>
      <c r="D4" s="301" t="s">
        <v>98</v>
      </c>
      <c r="E4" s="301"/>
      <c r="F4" s="150">
        <f>H26</f>
        <v>128613.99495021647</v>
      </c>
      <c r="G4" s="301" t="s">
        <v>5</v>
      </c>
      <c r="H4" s="301"/>
    </row>
    <row r="5" spans="1:16" s="114" customFormat="1" ht="17.25" customHeight="1">
      <c r="A5" s="265" t="s">
        <v>7</v>
      </c>
      <c r="B5" s="265" t="s">
        <v>14</v>
      </c>
      <c r="C5" s="265" t="s">
        <v>8</v>
      </c>
      <c r="D5" s="267" t="s">
        <v>9</v>
      </c>
      <c r="E5" s="268"/>
      <c r="F5" s="268"/>
      <c r="G5" s="269"/>
      <c r="H5" s="265" t="s">
        <v>15</v>
      </c>
    </row>
    <row r="6" spans="1:16" s="114" customFormat="1" ht="84.95" customHeight="1">
      <c r="A6" s="266"/>
      <c r="B6" s="266"/>
      <c r="C6" s="266"/>
      <c r="D6" s="1" t="s">
        <v>10</v>
      </c>
      <c r="E6" s="1" t="s">
        <v>11</v>
      </c>
      <c r="F6" s="1" t="s">
        <v>12</v>
      </c>
      <c r="G6" s="1" t="s">
        <v>13</v>
      </c>
      <c r="H6" s="266"/>
    </row>
    <row r="7" spans="1:16" s="114" customFormat="1">
      <c r="A7" s="115">
        <v>1</v>
      </c>
      <c r="B7" s="115">
        <v>2</v>
      </c>
      <c r="C7" s="115">
        <v>3</v>
      </c>
      <c r="D7" s="115">
        <v>4</v>
      </c>
      <c r="E7" s="115">
        <v>5</v>
      </c>
      <c r="F7" s="115">
        <v>6</v>
      </c>
      <c r="G7" s="115">
        <v>7</v>
      </c>
      <c r="H7" s="115">
        <v>8</v>
      </c>
    </row>
    <row r="8" spans="1:16" s="116" customFormat="1" ht="21.75" customHeight="1">
      <c r="A8" s="291">
        <v>1</v>
      </c>
      <c r="B8" s="293" t="s">
        <v>99</v>
      </c>
      <c r="C8" s="295" t="s">
        <v>178</v>
      </c>
      <c r="D8" s="289">
        <f>+H8</f>
        <v>13294.920547016362</v>
      </c>
      <c r="E8" s="289" t="s">
        <v>0</v>
      </c>
      <c r="F8" s="289" t="s">
        <v>100</v>
      </c>
      <c r="G8" s="289" t="s">
        <v>0</v>
      </c>
      <c r="H8" s="289">
        <f>+'1-1'!P70</f>
        <v>13294.920547016362</v>
      </c>
    </row>
    <row r="9" spans="1:16" s="117" customFormat="1" ht="21.75" customHeight="1">
      <c r="A9" s="292"/>
      <c r="B9" s="294"/>
      <c r="C9" s="296"/>
      <c r="D9" s="290"/>
      <c r="E9" s="290"/>
      <c r="F9" s="290"/>
      <c r="G9" s="290"/>
      <c r="H9" s="290"/>
    </row>
    <row r="10" spans="1:16" s="116" customFormat="1" ht="21.75" customHeight="1">
      <c r="A10" s="291">
        <v>2</v>
      </c>
      <c r="B10" s="293" t="s">
        <v>101</v>
      </c>
      <c r="C10" s="295" t="s">
        <v>86</v>
      </c>
      <c r="D10" s="289">
        <f>+H10-F10</f>
        <v>55260.033519328965</v>
      </c>
      <c r="E10" s="289" t="s">
        <v>0</v>
      </c>
      <c r="F10" s="289"/>
      <c r="G10" s="289" t="s">
        <v>0</v>
      </c>
      <c r="H10" s="289">
        <f>+'1-2'!P34</f>
        <v>55260.033519328965</v>
      </c>
    </row>
    <row r="11" spans="1:16" s="117" customFormat="1" ht="21.75" customHeight="1">
      <c r="A11" s="292"/>
      <c r="B11" s="294"/>
      <c r="C11" s="296"/>
      <c r="D11" s="290"/>
      <c r="E11" s="290"/>
      <c r="F11" s="290"/>
      <c r="G11" s="290"/>
      <c r="H11" s="290"/>
    </row>
    <row r="12" spans="1:16" s="117" customFormat="1" ht="21.75" customHeight="1">
      <c r="A12" s="291">
        <v>3</v>
      </c>
      <c r="B12" s="293" t="s">
        <v>102</v>
      </c>
      <c r="C12" s="295" t="s">
        <v>116</v>
      </c>
      <c r="D12" s="289">
        <f>+H12-F12</f>
        <v>13530.915254825881</v>
      </c>
      <c r="E12" s="289" t="s">
        <v>0</v>
      </c>
      <c r="F12" s="289"/>
      <c r="G12" s="289" t="s">
        <v>0</v>
      </c>
      <c r="H12" s="289">
        <f>+'1-3'!P59</f>
        <v>13530.915254825881</v>
      </c>
    </row>
    <row r="13" spans="1:16" s="117" customFormat="1" ht="21.75" customHeight="1">
      <c r="A13" s="292"/>
      <c r="B13" s="294"/>
      <c r="C13" s="296"/>
      <c r="D13" s="290"/>
      <c r="E13" s="290"/>
      <c r="F13" s="290"/>
      <c r="G13" s="290"/>
      <c r="H13" s="290"/>
    </row>
    <row r="14" spans="1:16" s="117" customFormat="1" ht="21.75" customHeight="1">
      <c r="A14" s="291">
        <v>4</v>
      </c>
      <c r="B14" s="293" t="s">
        <v>103</v>
      </c>
      <c r="C14" s="295" t="s">
        <v>89</v>
      </c>
      <c r="D14" s="289">
        <f>+H14-F14</f>
        <v>28258.927761707015</v>
      </c>
      <c r="E14" s="289" t="s">
        <v>0</v>
      </c>
      <c r="F14" s="289"/>
      <c r="G14" s="289" t="s">
        <v>0</v>
      </c>
      <c r="H14" s="289">
        <f>+'1-4'!P68</f>
        <v>28258.927761707015</v>
      </c>
    </row>
    <row r="15" spans="1:16" s="117" customFormat="1" ht="21.75" customHeight="1">
      <c r="A15" s="292"/>
      <c r="B15" s="294"/>
      <c r="C15" s="296"/>
      <c r="D15" s="290"/>
      <c r="E15" s="290"/>
      <c r="F15" s="290"/>
      <c r="G15" s="290"/>
      <c r="H15" s="290"/>
    </row>
    <row r="16" spans="1:16" s="117" customFormat="1" ht="21.75" customHeight="1">
      <c r="A16" s="291">
        <v>5</v>
      </c>
      <c r="B16" s="293" t="s">
        <v>104</v>
      </c>
      <c r="C16" s="295" t="s">
        <v>175</v>
      </c>
      <c r="D16" s="289">
        <f>+H16</f>
        <v>2972.2922074011281</v>
      </c>
      <c r="E16" s="289" t="s">
        <v>0</v>
      </c>
      <c r="F16" s="289" t="s">
        <v>100</v>
      </c>
      <c r="G16" s="289" t="s">
        <v>0</v>
      </c>
      <c r="H16" s="289">
        <f>+'1-5'!P34</f>
        <v>2972.2922074011281</v>
      </c>
    </row>
    <row r="17" spans="1:16" s="117" customFormat="1" ht="21.75" customHeight="1">
      <c r="A17" s="292"/>
      <c r="B17" s="294"/>
      <c r="C17" s="296"/>
      <c r="D17" s="290"/>
      <c r="E17" s="290"/>
      <c r="F17" s="290"/>
      <c r="G17" s="290"/>
      <c r="H17" s="290"/>
    </row>
    <row r="18" spans="1:16" s="117" customFormat="1" ht="21.75" customHeight="1">
      <c r="A18" s="291">
        <v>6</v>
      </c>
      <c r="B18" s="293" t="s">
        <v>105</v>
      </c>
      <c r="C18" s="295" t="s">
        <v>91</v>
      </c>
      <c r="D18" s="289">
        <f>+H18</f>
        <v>555.88216225727683</v>
      </c>
      <c r="E18" s="289"/>
      <c r="F18" s="289"/>
      <c r="G18" s="289"/>
      <c r="H18" s="289">
        <f>+'1-6'!P34</f>
        <v>555.88216225727683</v>
      </c>
    </row>
    <row r="19" spans="1:16" s="117" customFormat="1" ht="21.75" customHeight="1">
      <c r="A19" s="292"/>
      <c r="B19" s="294"/>
      <c r="C19" s="296"/>
      <c r="D19" s="290"/>
      <c r="E19" s="290"/>
      <c r="F19" s="290"/>
      <c r="G19" s="290"/>
      <c r="H19" s="290"/>
    </row>
    <row r="20" spans="1:16" s="117" customFormat="1" ht="21.75" customHeight="1">
      <c r="A20" s="291">
        <v>7</v>
      </c>
      <c r="B20" s="293" t="s">
        <v>123</v>
      </c>
      <c r="C20" s="295" t="s">
        <v>221</v>
      </c>
      <c r="D20" s="289">
        <f>+H20</f>
        <v>8449.0437312656595</v>
      </c>
      <c r="E20" s="289" t="s">
        <v>0</v>
      </c>
      <c r="F20" s="289" t="s">
        <v>100</v>
      </c>
      <c r="G20" s="289" t="s">
        <v>0</v>
      </c>
      <c r="H20" s="289">
        <f>+'1-7'!P77</f>
        <v>8449.0437312656595</v>
      </c>
    </row>
    <row r="21" spans="1:16" s="117" customFormat="1" ht="21.75" customHeight="1">
      <c r="A21" s="292"/>
      <c r="B21" s="294"/>
      <c r="C21" s="296"/>
      <c r="D21" s="290"/>
      <c r="E21" s="290"/>
      <c r="F21" s="290"/>
      <c r="G21" s="290"/>
      <c r="H21" s="290"/>
    </row>
    <row r="22" spans="1:16" s="117" customFormat="1" ht="18" customHeight="1">
      <c r="A22" s="291">
        <v>8</v>
      </c>
      <c r="B22" s="293" t="s">
        <v>124</v>
      </c>
      <c r="C22" s="295" t="s">
        <v>254</v>
      </c>
      <c r="D22" s="289">
        <f>+H22</f>
        <v>5806.8003375176268</v>
      </c>
      <c r="E22" s="289" t="s">
        <v>0</v>
      </c>
      <c r="F22" s="289" t="s">
        <v>100</v>
      </c>
      <c r="G22" s="289" t="s">
        <v>0</v>
      </c>
      <c r="H22" s="289">
        <f>+'1-8'!P63</f>
        <v>5806.8003375176268</v>
      </c>
    </row>
    <row r="23" spans="1:16" s="117" customFormat="1" ht="18" customHeight="1">
      <c r="A23" s="292"/>
      <c r="B23" s="294"/>
      <c r="C23" s="296"/>
      <c r="D23" s="290"/>
      <c r="E23" s="290"/>
      <c r="F23" s="290"/>
      <c r="G23" s="290"/>
      <c r="H23" s="290"/>
    </row>
    <row r="24" spans="1:16" s="117" customFormat="1" ht="18" customHeight="1">
      <c r="A24" s="291">
        <v>9</v>
      </c>
      <c r="B24" s="293" t="s">
        <v>314</v>
      </c>
      <c r="C24" s="295" t="s">
        <v>303</v>
      </c>
      <c r="D24" s="289">
        <f>+H24</f>
        <v>485.17942889655222</v>
      </c>
      <c r="E24" s="289" t="s">
        <v>0</v>
      </c>
      <c r="F24" s="289" t="s">
        <v>100</v>
      </c>
      <c r="G24" s="289" t="s">
        <v>0</v>
      </c>
      <c r="H24" s="289">
        <f>+'1-9'!P43</f>
        <v>485.17942889655222</v>
      </c>
    </row>
    <row r="25" spans="1:16" s="117" customFormat="1" ht="18" customHeight="1">
      <c r="A25" s="292"/>
      <c r="B25" s="294"/>
      <c r="C25" s="296"/>
      <c r="D25" s="290"/>
      <c r="E25" s="290"/>
      <c r="F25" s="290"/>
      <c r="G25" s="290"/>
      <c r="H25" s="290"/>
    </row>
    <row r="26" spans="1:16" s="122" customFormat="1" ht="20.100000000000001" customHeight="1">
      <c r="A26" s="118"/>
      <c r="B26" s="118"/>
      <c r="C26" s="119" t="s">
        <v>34</v>
      </c>
      <c r="D26" s="120">
        <f>SUM(D8:D25)</f>
        <v>128613.99495021647</v>
      </c>
      <c r="E26" s="120">
        <f>SUM(E8:E25)</f>
        <v>0</v>
      </c>
      <c r="F26" s="120">
        <f>SUM(F8:F25)</f>
        <v>0</v>
      </c>
      <c r="G26" s="120">
        <f>SUM(G8:G25)</f>
        <v>0</v>
      </c>
      <c r="H26" s="120">
        <f>SUM(H8:H25)</f>
        <v>128613.99495021647</v>
      </c>
      <c r="I26" s="121"/>
    </row>
    <row r="27" spans="1:16" s="122" customFormat="1" ht="18.75" customHeight="1">
      <c r="A27" s="123"/>
      <c r="B27" s="123"/>
      <c r="C27" s="124"/>
      <c r="D27" s="123"/>
      <c r="E27" s="125"/>
      <c r="F27" s="126"/>
      <c r="G27" s="127"/>
      <c r="H27" s="128"/>
    </row>
    <row r="28" spans="1:16" s="122" customFormat="1" ht="18.75" customHeight="1">
      <c r="A28" s="123"/>
      <c r="B28" s="123"/>
      <c r="C28" s="124"/>
      <c r="D28" s="123"/>
      <c r="E28" s="125"/>
      <c r="F28" s="126"/>
      <c r="G28" s="127"/>
      <c r="H28" s="128"/>
    </row>
    <row r="29" spans="1:16" s="130" customFormat="1" ht="25.5" customHeight="1">
      <c r="A29" s="297" t="s">
        <v>106</v>
      </c>
      <c r="B29" s="297"/>
      <c r="C29" s="297"/>
      <c r="D29" s="297"/>
      <c r="E29" s="297"/>
      <c r="F29" s="297"/>
      <c r="G29" s="297"/>
      <c r="H29" s="297"/>
      <c r="I29" s="129"/>
      <c r="J29" s="129"/>
      <c r="K29" s="129"/>
      <c r="L29" s="129"/>
      <c r="M29" s="129"/>
      <c r="N29" s="129"/>
      <c r="O29" s="129"/>
      <c r="P29" s="129"/>
    </row>
    <row r="30" spans="1:16">
      <c r="C30" s="131"/>
    </row>
    <row r="31" spans="1:16">
      <c r="C31" s="131"/>
    </row>
    <row r="32" spans="1:16">
      <c r="C32" s="131"/>
    </row>
    <row r="33" spans="3:3">
      <c r="C33" s="131"/>
    </row>
    <row r="34" spans="3:3">
      <c r="C34" s="131"/>
    </row>
    <row r="35" spans="3:3">
      <c r="C35" s="131"/>
    </row>
    <row r="36" spans="3:3">
      <c r="C36" s="131"/>
    </row>
    <row r="37" spans="3:3">
      <c r="C37" s="131"/>
    </row>
    <row r="38" spans="3:3">
      <c r="C38" s="131"/>
    </row>
    <row r="39" spans="3:3">
      <c r="C39" s="131"/>
    </row>
    <row r="40" spans="3:3">
      <c r="C40" s="131"/>
    </row>
    <row r="41" spans="3:3">
      <c r="C41" s="131"/>
    </row>
    <row r="42" spans="3:3">
      <c r="C42" s="131"/>
    </row>
    <row r="43" spans="3:3">
      <c r="C43" s="131"/>
    </row>
    <row r="44" spans="3:3">
      <c r="C44" s="131"/>
    </row>
    <row r="45" spans="3:3">
      <c r="C45" s="131"/>
    </row>
    <row r="46" spans="3:3">
      <c r="C46" s="131"/>
    </row>
    <row r="47" spans="3:3">
      <c r="C47" s="131"/>
    </row>
    <row r="48" spans="3:3">
      <c r="C48" s="131"/>
    </row>
    <row r="49" spans="3:3">
      <c r="C49" s="131"/>
    </row>
    <row r="50" spans="3:3">
      <c r="C50" s="131"/>
    </row>
    <row r="51" spans="3:3">
      <c r="C51" s="131"/>
    </row>
    <row r="52" spans="3:3">
      <c r="C52" s="131"/>
    </row>
    <row r="53" spans="3:3">
      <c r="C53" s="131"/>
    </row>
    <row r="54" spans="3:3">
      <c r="C54" s="131"/>
    </row>
    <row r="55" spans="3:3">
      <c r="C55" s="131"/>
    </row>
    <row r="56" spans="3:3">
      <c r="C56" s="131"/>
    </row>
    <row r="57" spans="3:3">
      <c r="C57" s="131"/>
    </row>
    <row r="58" spans="3:3">
      <c r="C58" s="131"/>
    </row>
    <row r="59" spans="3:3">
      <c r="C59" s="131"/>
    </row>
    <row r="60" spans="3:3">
      <c r="C60" s="131"/>
    </row>
    <row r="61" spans="3:3">
      <c r="C61" s="131"/>
    </row>
    <row r="62" spans="3:3">
      <c r="C62" s="131"/>
    </row>
    <row r="63" spans="3:3">
      <c r="C63" s="131"/>
    </row>
    <row r="64" spans="3:3">
      <c r="C64" s="131"/>
    </row>
    <row r="65" spans="3:3">
      <c r="C65" s="131"/>
    </row>
    <row r="66" spans="3:3">
      <c r="C66" s="131"/>
    </row>
    <row r="67" spans="3:3">
      <c r="C67" s="131"/>
    </row>
    <row r="68" spans="3:3">
      <c r="C68" s="131"/>
    </row>
    <row r="69" spans="3:3">
      <c r="C69" s="131"/>
    </row>
    <row r="70" spans="3:3">
      <c r="C70" s="131"/>
    </row>
    <row r="71" spans="3:3">
      <c r="C71" s="131"/>
    </row>
    <row r="72" spans="3:3">
      <c r="C72" s="131"/>
    </row>
    <row r="73" spans="3:3">
      <c r="C73" s="131"/>
    </row>
    <row r="74" spans="3:3">
      <c r="C74" s="131"/>
    </row>
    <row r="75" spans="3:3">
      <c r="C75" s="131"/>
    </row>
    <row r="76" spans="3:3">
      <c r="C76" s="131"/>
    </row>
  </sheetData>
  <mergeCells count="84">
    <mergeCell ref="A1:H1"/>
    <mergeCell ref="A2:H2"/>
    <mergeCell ref="C3:F3"/>
    <mergeCell ref="A4:C4"/>
    <mergeCell ref="D4:E4"/>
    <mergeCell ref="G4:H4"/>
    <mergeCell ref="A5:A6"/>
    <mergeCell ref="B5:B6"/>
    <mergeCell ref="C5:C6"/>
    <mergeCell ref="D5:G5"/>
    <mergeCell ref="H5:H6"/>
    <mergeCell ref="A8:A9"/>
    <mergeCell ref="B8:B9"/>
    <mergeCell ref="C8:C9"/>
    <mergeCell ref="D8:D9"/>
    <mergeCell ref="E8:E9"/>
    <mergeCell ref="F8:F9"/>
    <mergeCell ref="G8:G9"/>
    <mergeCell ref="H8:H9"/>
    <mergeCell ref="A10:A11"/>
    <mergeCell ref="B10:B11"/>
    <mergeCell ref="C10:C11"/>
    <mergeCell ref="D10:D11"/>
    <mergeCell ref="E10:E11"/>
    <mergeCell ref="F10:F11"/>
    <mergeCell ref="G10:G11"/>
    <mergeCell ref="H10:H11"/>
    <mergeCell ref="A12:A13"/>
    <mergeCell ref="B12:B13"/>
    <mergeCell ref="C12:C13"/>
    <mergeCell ref="D12:D13"/>
    <mergeCell ref="E12:E13"/>
    <mergeCell ref="F12:F13"/>
    <mergeCell ref="G12:G13"/>
    <mergeCell ref="H12:H13"/>
    <mergeCell ref="A14:A15"/>
    <mergeCell ref="B14:B15"/>
    <mergeCell ref="C14:C15"/>
    <mergeCell ref="D14:D15"/>
    <mergeCell ref="E14:E15"/>
    <mergeCell ref="F14:F15"/>
    <mergeCell ref="G14:G15"/>
    <mergeCell ref="H14:H15"/>
    <mergeCell ref="A16:A17"/>
    <mergeCell ref="B16:B17"/>
    <mergeCell ref="C16:C17"/>
    <mergeCell ref="D16:D17"/>
    <mergeCell ref="E16:E17"/>
    <mergeCell ref="F16:F17"/>
    <mergeCell ref="G16:G17"/>
    <mergeCell ref="H16:H17"/>
    <mergeCell ref="A29:H29"/>
    <mergeCell ref="A18:A19"/>
    <mergeCell ref="B18:B19"/>
    <mergeCell ref="D18:D19"/>
    <mergeCell ref="E18:E19"/>
    <mergeCell ref="F18:F19"/>
    <mergeCell ref="G18:G19"/>
    <mergeCell ref="H18:H19"/>
    <mergeCell ref="A20:A21"/>
    <mergeCell ref="B20:B21"/>
    <mergeCell ref="C18:C19"/>
    <mergeCell ref="D20:D21"/>
    <mergeCell ref="E20:E21"/>
    <mergeCell ref="F20:F21"/>
    <mergeCell ref="G20:G21"/>
    <mergeCell ref="H20:H21"/>
    <mergeCell ref="C20:C21"/>
    <mergeCell ref="G22:G23"/>
    <mergeCell ref="H22:H23"/>
    <mergeCell ref="A22:A23"/>
    <mergeCell ref="B22:B23"/>
    <mergeCell ref="D22:D23"/>
    <mergeCell ref="E22:E23"/>
    <mergeCell ref="F22:F23"/>
    <mergeCell ref="C22:C23"/>
    <mergeCell ref="G24:G25"/>
    <mergeCell ref="H24:H25"/>
    <mergeCell ref="A24:A25"/>
    <mergeCell ref="B24:B25"/>
    <mergeCell ref="C24:C25"/>
    <mergeCell ref="D24:D25"/>
    <mergeCell ref="E24:E25"/>
    <mergeCell ref="F24:F25"/>
  </mergeCells>
  <printOptions horizontalCentered="1"/>
  <pageMargins left="0.39370078740157483" right="0.19685039370078741" top="0.9055118110236221" bottom="0.15748031496062992" header="0.43307086614173229" footer="0.51181102362204722"/>
  <pageSetup paperSize="9" scale="80" orientation="landscape" r:id="rId1"/>
  <headerFooter alignWithMargins="0">
    <oddHeader xml:space="preserve">&amp;R
</oddHeader>
  </headerFooter>
  <drawing r:id="rId2"/>
</worksheet>
</file>

<file path=xl/worksheets/sheet3.xml><?xml version="1.0" encoding="utf-8"?>
<worksheet xmlns="http://schemas.openxmlformats.org/spreadsheetml/2006/main" xmlns:r="http://schemas.openxmlformats.org/officeDocument/2006/relationships">
  <sheetPr>
    <tabColor rgb="FF7030A0"/>
  </sheetPr>
  <dimension ref="A1:IP143"/>
  <sheetViews>
    <sheetView view="pageBreakPreview" topLeftCell="A31" zoomScale="80" zoomScaleNormal="76" zoomScaleSheetLayoutView="80" workbookViewId="0">
      <selection activeCell="E61" sqref="E61:E62"/>
    </sheetView>
  </sheetViews>
  <sheetFormatPr defaultRowHeight="17.25"/>
  <cols>
    <col min="1" max="1" width="4.85546875" style="83" customWidth="1"/>
    <col min="2" max="2" width="12.85546875" style="83" customWidth="1"/>
    <col min="3" max="3" width="37.7109375" style="86" customWidth="1"/>
    <col min="4" max="5" width="11.28515625" style="83" customWidth="1"/>
    <col min="6" max="6" width="9" style="83" customWidth="1"/>
    <col min="7" max="7" width="8.5703125" style="83" customWidth="1"/>
    <col min="8" max="8" width="12.5703125" style="83" customWidth="1"/>
    <col min="9" max="9" width="6.140625" style="83" customWidth="1"/>
    <col min="10" max="10" width="9.5703125" style="83" customWidth="1"/>
    <col min="11" max="11" width="7.140625" style="83" customWidth="1"/>
    <col min="12" max="12" width="9.140625" style="83" customWidth="1"/>
    <col min="13" max="14" width="10" style="83" customWidth="1"/>
    <col min="15" max="15" width="10.5703125" style="83" customWidth="1"/>
    <col min="16" max="16" width="14.140625" style="83" customWidth="1"/>
    <col min="17" max="17" width="35.42578125" style="83" customWidth="1"/>
    <col min="18" max="18" width="14.42578125" style="83" customWidth="1"/>
    <col min="19" max="16384" width="9.140625" style="83"/>
  </cols>
  <sheetData>
    <row r="1" spans="1:250" s="52" customFormat="1" ht="24.75" customHeight="1">
      <c r="A1" s="335" t="s">
        <v>35</v>
      </c>
      <c r="B1" s="335"/>
      <c r="C1" s="335"/>
      <c r="D1" s="335"/>
      <c r="E1" s="335"/>
      <c r="F1" s="335"/>
      <c r="G1" s="335"/>
      <c r="H1" s="335"/>
      <c r="I1" s="335"/>
      <c r="J1" s="335"/>
      <c r="K1" s="335"/>
      <c r="L1" s="335"/>
      <c r="M1" s="335"/>
      <c r="N1" s="335"/>
      <c r="O1" s="335"/>
      <c r="P1" s="335"/>
    </row>
    <row r="2" spans="1:250" s="52" customFormat="1" ht="9" customHeight="1">
      <c r="A2" s="51"/>
      <c r="B2" s="51"/>
      <c r="C2" s="51"/>
      <c r="D2" s="51"/>
      <c r="E2" s="51"/>
      <c r="F2" s="51"/>
      <c r="G2" s="51"/>
      <c r="H2" s="51"/>
      <c r="I2" s="51"/>
      <c r="J2" s="51"/>
      <c r="K2" s="51"/>
      <c r="L2" s="51"/>
      <c r="M2" s="51"/>
      <c r="N2" s="51"/>
      <c r="O2" s="51"/>
      <c r="P2" s="51"/>
    </row>
    <row r="3" spans="1:250" s="52" customFormat="1" ht="57" customHeight="1">
      <c r="A3" s="336" t="s">
        <v>176</v>
      </c>
      <c r="B3" s="336"/>
      <c r="C3" s="336"/>
      <c r="D3" s="336"/>
      <c r="E3" s="336"/>
      <c r="F3" s="336"/>
      <c r="G3" s="336"/>
      <c r="H3" s="336"/>
      <c r="I3" s="336"/>
      <c r="J3" s="336"/>
      <c r="K3" s="336"/>
      <c r="L3" s="336"/>
      <c r="M3" s="336"/>
      <c r="N3" s="336"/>
      <c r="O3" s="336"/>
      <c r="P3" s="336"/>
    </row>
    <row r="4" spans="1:250" s="52" customFormat="1" ht="33.75" customHeight="1">
      <c r="A4" s="336" t="s">
        <v>178</v>
      </c>
      <c r="B4" s="336"/>
      <c r="C4" s="336"/>
      <c r="D4" s="336"/>
      <c r="E4" s="336"/>
      <c r="F4" s="336"/>
      <c r="G4" s="336"/>
      <c r="H4" s="336"/>
      <c r="I4" s="336"/>
      <c r="J4" s="336"/>
      <c r="K4" s="336"/>
      <c r="L4" s="336"/>
      <c r="M4" s="336"/>
      <c r="N4" s="336"/>
      <c r="O4" s="336"/>
      <c r="P4" s="336"/>
    </row>
    <row r="5" spans="1:250" s="52" customFormat="1" ht="9" customHeight="1">
      <c r="C5" s="53"/>
    </row>
    <row r="6" spans="1:250" s="52" customFormat="1" ht="21.75" customHeight="1">
      <c r="A6" s="337" t="s">
        <v>192</v>
      </c>
      <c r="B6" s="337"/>
      <c r="C6" s="337"/>
      <c r="D6" s="367" t="s">
        <v>193</v>
      </c>
      <c r="E6" s="367"/>
      <c r="F6" s="367"/>
      <c r="J6" s="322" t="s">
        <v>36</v>
      </c>
      <c r="K6" s="322"/>
      <c r="L6" s="322"/>
      <c r="M6" s="339">
        <f>+P70</f>
        <v>13294.920547016362</v>
      </c>
      <c r="N6" s="339"/>
      <c r="O6" s="322" t="s">
        <v>5</v>
      </c>
      <c r="P6" s="322"/>
      <c r="Q6" s="55"/>
    </row>
    <row r="7" spans="1:250" s="52" customFormat="1" ht="21.75" customHeight="1">
      <c r="A7" s="338"/>
      <c r="B7" s="338"/>
      <c r="C7" s="338"/>
      <c r="D7" s="368" t="s">
        <v>194</v>
      </c>
      <c r="E7" s="368"/>
      <c r="F7" s="368"/>
      <c r="H7" s="340"/>
      <c r="I7" s="340"/>
      <c r="J7" s="340"/>
      <c r="K7" s="340"/>
      <c r="L7" s="340"/>
      <c r="M7" s="341"/>
      <c r="N7" s="341"/>
      <c r="O7" s="322"/>
      <c r="P7" s="322"/>
      <c r="Q7" s="55"/>
    </row>
    <row r="8" spans="1:250" s="51" customFormat="1" ht="19.5" customHeight="1">
      <c r="A8" s="329" t="s">
        <v>37</v>
      </c>
      <c r="B8" s="331" t="s">
        <v>38</v>
      </c>
      <c r="C8" s="333" t="s">
        <v>39</v>
      </c>
      <c r="D8" s="331" t="s">
        <v>40</v>
      </c>
      <c r="E8" s="331" t="s">
        <v>41</v>
      </c>
      <c r="F8" s="323" t="s">
        <v>42</v>
      </c>
      <c r="G8" s="323" t="s">
        <v>43</v>
      </c>
      <c r="H8" s="325" t="s">
        <v>44</v>
      </c>
      <c r="I8" s="326"/>
      <c r="J8" s="326"/>
      <c r="K8" s="326"/>
      <c r="L8" s="326"/>
      <c r="M8" s="327"/>
      <c r="N8" s="323" t="s">
        <v>45</v>
      </c>
      <c r="O8" s="323" t="s">
        <v>46</v>
      </c>
      <c r="P8" s="323" t="s">
        <v>36</v>
      </c>
    </row>
    <row r="9" spans="1:250" s="51" customFormat="1" ht="148.5" customHeight="1">
      <c r="A9" s="330"/>
      <c r="B9" s="332"/>
      <c r="C9" s="334"/>
      <c r="D9" s="332"/>
      <c r="E9" s="332"/>
      <c r="F9" s="324"/>
      <c r="G9" s="324"/>
      <c r="H9" s="58" t="s">
        <v>47</v>
      </c>
      <c r="I9" s="57" t="s">
        <v>40</v>
      </c>
      <c r="J9" s="59" t="s">
        <v>48</v>
      </c>
      <c r="K9" s="60" t="s">
        <v>49</v>
      </c>
      <c r="L9" s="61" t="s">
        <v>50</v>
      </c>
      <c r="M9" s="59" t="s">
        <v>196</v>
      </c>
      <c r="N9" s="324"/>
      <c r="O9" s="324"/>
      <c r="P9" s="324"/>
    </row>
    <row r="10" spans="1:250" s="51" customFormat="1">
      <c r="A10" s="56">
        <v>1</v>
      </c>
      <c r="B10" s="56">
        <v>2</v>
      </c>
      <c r="C10" s="56">
        <v>3</v>
      </c>
      <c r="D10" s="56">
        <v>4</v>
      </c>
      <c r="E10" s="56">
        <v>5</v>
      </c>
      <c r="F10" s="56">
        <v>6</v>
      </c>
      <c r="G10" s="56">
        <v>7</v>
      </c>
      <c r="H10" s="56">
        <v>8</v>
      </c>
      <c r="I10" s="56">
        <v>9</v>
      </c>
      <c r="J10" s="56">
        <v>10</v>
      </c>
      <c r="K10" s="56">
        <v>11</v>
      </c>
      <c r="L10" s="56">
        <v>12</v>
      </c>
      <c r="M10" s="56">
        <v>13</v>
      </c>
      <c r="N10" s="56">
        <v>14</v>
      </c>
      <c r="O10" s="62">
        <v>15</v>
      </c>
      <c r="P10" s="62">
        <v>16</v>
      </c>
    </row>
    <row r="11" spans="1:250" s="68" customFormat="1" ht="17.25" customHeight="1">
      <c r="A11" s="63"/>
      <c r="B11" s="64"/>
      <c r="C11" s="328" t="s">
        <v>178</v>
      </c>
      <c r="D11" s="328"/>
      <c r="E11" s="328"/>
      <c r="F11" s="65"/>
      <c r="G11" s="65"/>
      <c r="H11" s="65"/>
      <c r="I11" s="64"/>
      <c r="J11" s="64"/>
      <c r="K11" s="64"/>
      <c r="L11" s="64"/>
      <c r="M11" s="64"/>
      <c r="N11" s="64"/>
      <c r="O11" s="64"/>
      <c r="P11" s="66"/>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row>
    <row r="12" spans="1:250" s="70" customFormat="1" ht="21" customHeight="1">
      <c r="A12" s="304">
        <v>1</v>
      </c>
      <c r="B12" s="302" t="s">
        <v>107</v>
      </c>
      <c r="C12" s="310" t="s">
        <v>148</v>
      </c>
      <c r="D12" s="302" t="s">
        <v>74</v>
      </c>
      <c r="E12" s="312">
        <v>258</v>
      </c>
      <c r="F12" s="69">
        <f>8.27/1000</f>
        <v>8.2699999999999996E-3</v>
      </c>
      <c r="G12" s="69">
        <f>0.20332*լե</f>
        <v>0.21348600000000001</v>
      </c>
      <c r="H12" s="302" t="s">
        <v>2</v>
      </c>
      <c r="I12" s="302" t="s">
        <v>2</v>
      </c>
      <c r="J12" s="304" t="s">
        <v>2</v>
      </c>
      <c r="K12" s="304" t="s">
        <v>2</v>
      </c>
      <c r="L12" s="304" t="s">
        <v>2</v>
      </c>
      <c r="M12" s="304" t="s">
        <v>2</v>
      </c>
      <c r="N12" s="305">
        <f>F13+G13</f>
        <v>0.6756087892</v>
      </c>
      <c r="O12" s="305">
        <f>N12+N14</f>
        <v>0.67571363920000005</v>
      </c>
      <c r="P12" s="305">
        <f>E12*O12</f>
        <v>174.33411891360001</v>
      </c>
    </row>
    <row r="13" spans="1:250" s="70" customFormat="1" ht="21" customHeight="1">
      <c r="A13" s="304"/>
      <c r="B13" s="303"/>
      <c r="C13" s="311"/>
      <c r="D13" s="303"/>
      <c r="E13" s="313"/>
      <c r="F13" s="47">
        <f>F12*ա</f>
        <v>1.69404334E-2</v>
      </c>
      <c r="G13" s="47">
        <f>G12*մ</f>
        <v>0.65866835580000005</v>
      </c>
      <c r="H13" s="303"/>
      <c r="I13" s="303"/>
      <c r="J13" s="304"/>
      <c r="K13" s="304"/>
      <c r="L13" s="304"/>
      <c r="M13" s="304"/>
      <c r="N13" s="306"/>
      <c r="O13" s="307"/>
      <c r="P13" s="307"/>
    </row>
    <row r="14" spans="1:250" s="70" customFormat="1" ht="19.5">
      <c r="A14" s="93"/>
      <c r="B14" s="93"/>
      <c r="C14" s="97"/>
      <c r="D14" s="93"/>
      <c r="E14" s="98"/>
      <c r="F14" s="96"/>
      <c r="G14" s="96"/>
      <c r="H14" s="93" t="s">
        <v>144</v>
      </c>
      <c r="I14" s="93" t="s">
        <v>74</v>
      </c>
      <c r="J14" s="152">
        <f>0.06/1000</f>
        <v>5.9999999999999995E-5</v>
      </c>
      <c r="K14" s="93"/>
      <c r="L14" s="96">
        <v>1.5</v>
      </c>
      <c r="M14" s="153">
        <f>L14*J14*տ</f>
        <v>1.0485E-4</v>
      </c>
      <c r="N14" s="152">
        <f>M14</f>
        <v>1.0485E-4</v>
      </c>
      <c r="O14" s="306"/>
      <c r="P14" s="306"/>
    </row>
    <row r="15" spans="1:250" s="70" customFormat="1" ht="21" customHeight="1">
      <c r="A15" s="304">
        <v>2</v>
      </c>
      <c r="B15" s="315" t="s">
        <v>157</v>
      </c>
      <c r="C15" s="310" t="s">
        <v>179</v>
      </c>
      <c r="D15" s="302" t="s">
        <v>73</v>
      </c>
      <c r="E15" s="312">
        <v>567.6</v>
      </c>
      <c r="F15" s="69">
        <v>0</v>
      </c>
      <c r="G15" s="69">
        <f>0.75*լե</f>
        <v>0.78750000000000009</v>
      </c>
      <c r="H15" s="302" t="s">
        <v>2</v>
      </c>
      <c r="I15" s="302" t="s">
        <v>2</v>
      </c>
      <c r="J15" s="304" t="s">
        <v>2</v>
      </c>
      <c r="K15" s="304" t="s">
        <v>2</v>
      </c>
      <c r="L15" s="304" t="s">
        <v>2</v>
      </c>
      <c r="M15" s="304" t="s">
        <v>2</v>
      </c>
      <c r="N15" s="305">
        <f>F16+G16</f>
        <v>2.4296737500000005</v>
      </c>
      <c r="O15" s="305">
        <f>N15</f>
        <v>2.4296737500000005</v>
      </c>
      <c r="P15" s="308">
        <f>E15*O15</f>
        <v>1379.0828205000003</v>
      </c>
    </row>
    <row r="16" spans="1:250" s="70" customFormat="1" ht="21" customHeight="1">
      <c r="A16" s="304"/>
      <c r="B16" s="316"/>
      <c r="C16" s="311"/>
      <c r="D16" s="303"/>
      <c r="E16" s="313"/>
      <c r="F16" s="47">
        <f>F15*ա</f>
        <v>0</v>
      </c>
      <c r="G16" s="47">
        <f>G15*մ</f>
        <v>2.4296737500000005</v>
      </c>
      <c r="H16" s="303"/>
      <c r="I16" s="303"/>
      <c r="J16" s="304"/>
      <c r="K16" s="304"/>
      <c r="L16" s="304"/>
      <c r="M16" s="304"/>
      <c r="N16" s="306"/>
      <c r="O16" s="307"/>
      <c r="P16" s="309"/>
    </row>
    <row r="17" spans="1:16" s="70" customFormat="1" ht="21" customHeight="1">
      <c r="A17" s="317">
        <v>3</v>
      </c>
      <c r="B17" s="302" t="s">
        <v>108</v>
      </c>
      <c r="C17" s="310" t="s">
        <v>109</v>
      </c>
      <c r="D17" s="302" t="s">
        <v>74</v>
      </c>
      <c r="E17" s="312">
        <f>+E12</f>
        <v>258</v>
      </c>
      <c r="F17" s="69">
        <f>1.74/1000</f>
        <v>1.74E-3</v>
      </c>
      <c r="G17" s="69">
        <f>13.35/1000*լե</f>
        <v>1.4017499999999999E-2</v>
      </c>
      <c r="H17" s="302" t="s">
        <v>2</v>
      </c>
      <c r="I17" s="302" t="s">
        <v>2</v>
      </c>
      <c r="J17" s="317" t="s">
        <v>2</v>
      </c>
      <c r="K17" s="317" t="s">
        <v>2</v>
      </c>
      <c r="L17" s="317" t="s">
        <v>2</v>
      </c>
      <c r="M17" s="317" t="s">
        <v>2</v>
      </c>
      <c r="N17" s="305">
        <f>F18+G18</f>
        <v>4.6812443549999999E-2</v>
      </c>
      <c r="O17" s="305">
        <f>+N17+N19</f>
        <v>4.6917293549999996E-2</v>
      </c>
      <c r="P17" s="308">
        <f>E17*O17</f>
        <v>12.104661735899999</v>
      </c>
    </row>
    <row r="18" spans="1:16" s="70" customFormat="1" ht="21" customHeight="1">
      <c r="A18" s="318"/>
      <c r="B18" s="303"/>
      <c r="C18" s="311"/>
      <c r="D18" s="303"/>
      <c r="E18" s="313"/>
      <c r="F18" s="47">
        <f>F17*ա</f>
        <v>3.5642508000000004E-3</v>
      </c>
      <c r="G18" s="47">
        <f>G17*մ</f>
        <v>4.3248192749999997E-2</v>
      </c>
      <c r="H18" s="303"/>
      <c r="I18" s="303"/>
      <c r="J18" s="318"/>
      <c r="K18" s="318"/>
      <c r="L18" s="318"/>
      <c r="M18" s="318"/>
      <c r="N18" s="306"/>
      <c r="O18" s="307"/>
      <c r="P18" s="309"/>
    </row>
    <row r="19" spans="1:16" s="70" customFormat="1" ht="19.5">
      <c r="A19" s="93"/>
      <c r="B19" s="93"/>
      <c r="C19" s="97"/>
      <c r="D19" s="93"/>
      <c r="E19" s="96"/>
      <c r="F19" s="96"/>
      <c r="G19" s="96"/>
      <c r="H19" s="93" t="s">
        <v>144</v>
      </c>
      <c r="I19" s="93" t="s">
        <v>74</v>
      </c>
      <c r="J19" s="152">
        <f>0.06/1000</f>
        <v>5.9999999999999995E-5</v>
      </c>
      <c r="K19" s="93"/>
      <c r="L19" s="96">
        <v>1.5</v>
      </c>
      <c r="M19" s="153">
        <f>L19*J19*տ</f>
        <v>1.0485E-4</v>
      </c>
      <c r="N19" s="152">
        <f>M19</f>
        <v>1.0485E-4</v>
      </c>
      <c r="O19" s="306"/>
      <c r="P19" s="314"/>
    </row>
    <row r="20" spans="1:16" s="70" customFormat="1" ht="17.25" customHeight="1">
      <c r="A20" s="304">
        <v>4</v>
      </c>
      <c r="B20" s="302" t="s">
        <v>180</v>
      </c>
      <c r="C20" s="310" t="s">
        <v>181</v>
      </c>
      <c r="D20" s="302" t="s">
        <v>74</v>
      </c>
      <c r="E20" s="312">
        <v>5.2</v>
      </c>
      <c r="F20" s="69">
        <f>13.2/1000</f>
        <v>1.32E-2</v>
      </c>
      <c r="G20" s="69">
        <f>0.32519*լե</f>
        <v>0.34144950000000002</v>
      </c>
      <c r="H20" s="302" t="s">
        <v>2</v>
      </c>
      <c r="I20" s="302" t="s">
        <v>2</v>
      </c>
      <c r="J20" s="304" t="s">
        <v>2</v>
      </c>
      <c r="K20" s="304" t="s">
        <v>2</v>
      </c>
      <c r="L20" s="304" t="s">
        <v>2</v>
      </c>
      <c r="M20" s="304" t="s">
        <v>2</v>
      </c>
      <c r="N20" s="305">
        <f>F21+G21</f>
        <v>1.08051328635</v>
      </c>
      <c r="O20" s="305">
        <f>N20</f>
        <v>1.08051328635</v>
      </c>
      <c r="P20" s="308">
        <f>E20*O20</f>
        <v>5.61866908902</v>
      </c>
    </row>
    <row r="21" spans="1:16" s="70" customFormat="1" ht="17.25" customHeight="1">
      <c r="A21" s="304"/>
      <c r="B21" s="303"/>
      <c r="C21" s="311"/>
      <c r="D21" s="303"/>
      <c r="E21" s="313"/>
      <c r="F21" s="47">
        <f>F20*ա</f>
        <v>2.7039144000000001E-2</v>
      </c>
      <c r="G21" s="47">
        <f>G20*մ</f>
        <v>1.05347414235</v>
      </c>
      <c r="H21" s="303"/>
      <c r="I21" s="303"/>
      <c r="J21" s="304"/>
      <c r="K21" s="304"/>
      <c r="L21" s="304"/>
      <c r="M21" s="304"/>
      <c r="N21" s="306"/>
      <c r="O21" s="307"/>
      <c r="P21" s="309"/>
    </row>
    <row r="22" spans="1:16" s="70" customFormat="1" ht="21" customHeight="1">
      <c r="A22" s="304">
        <v>5</v>
      </c>
      <c r="B22" s="302" t="s">
        <v>182</v>
      </c>
      <c r="C22" s="310" t="s">
        <v>184</v>
      </c>
      <c r="D22" s="302" t="s">
        <v>73</v>
      </c>
      <c r="E22" s="312">
        <v>10.4</v>
      </c>
      <c r="F22" s="69">
        <v>0</v>
      </c>
      <c r="G22" s="69">
        <f>0.75*լե</f>
        <v>0.78750000000000009</v>
      </c>
      <c r="H22" s="302" t="s">
        <v>2</v>
      </c>
      <c r="I22" s="302" t="s">
        <v>2</v>
      </c>
      <c r="J22" s="304" t="s">
        <v>2</v>
      </c>
      <c r="K22" s="304" t="s">
        <v>2</v>
      </c>
      <c r="L22" s="304" t="s">
        <v>2</v>
      </c>
      <c r="M22" s="304" t="s">
        <v>2</v>
      </c>
      <c r="N22" s="305">
        <f>F23+G23</f>
        <v>2.4296737500000005</v>
      </c>
      <c r="O22" s="305">
        <f>N22</f>
        <v>2.4296737500000005</v>
      </c>
      <c r="P22" s="308">
        <f>E22*O22</f>
        <v>25.268607000000006</v>
      </c>
    </row>
    <row r="23" spans="1:16" s="70" customFormat="1" ht="21" customHeight="1">
      <c r="A23" s="304"/>
      <c r="B23" s="303"/>
      <c r="C23" s="311"/>
      <c r="D23" s="303"/>
      <c r="E23" s="313"/>
      <c r="F23" s="47">
        <f>F22*ա</f>
        <v>0</v>
      </c>
      <c r="G23" s="47">
        <f>G22*մ</f>
        <v>2.4296737500000005</v>
      </c>
      <c r="H23" s="303"/>
      <c r="I23" s="303"/>
      <c r="J23" s="304"/>
      <c r="K23" s="304"/>
      <c r="L23" s="304"/>
      <c r="M23" s="304"/>
      <c r="N23" s="306"/>
      <c r="O23" s="307"/>
      <c r="P23" s="309"/>
    </row>
    <row r="24" spans="1:16" s="70" customFormat="1" ht="15" customHeight="1">
      <c r="A24" s="304">
        <v>6</v>
      </c>
      <c r="B24" s="302" t="s">
        <v>183</v>
      </c>
      <c r="C24" s="310" t="s">
        <v>109</v>
      </c>
      <c r="D24" s="302" t="s">
        <v>74</v>
      </c>
      <c r="E24" s="312">
        <f>+E20</f>
        <v>5.2</v>
      </c>
      <c r="F24" s="69">
        <v>0</v>
      </c>
      <c r="G24" s="69">
        <f>35.06/1000*լե</f>
        <v>3.6813000000000005E-2</v>
      </c>
      <c r="H24" s="302" t="s">
        <v>2</v>
      </c>
      <c r="I24" s="302" t="s">
        <v>2</v>
      </c>
      <c r="J24" s="304" t="s">
        <v>2</v>
      </c>
      <c r="K24" s="304" t="s">
        <v>2</v>
      </c>
      <c r="L24" s="304" t="s">
        <v>2</v>
      </c>
      <c r="M24" s="304" t="s">
        <v>2</v>
      </c>
      <c r="N24" s="305">
        <f>F25+G25</f>
        <v>0.11357914890000002</v>
      </c>
      <c r="O24" s="305">
        <f>N24</f>
        <v>0.11357914890000002</v>
      </c>
      <c r="P24" s="308">
        <f>E24*O24</f>
        <v>0.59061157428000011</v>
      </c>
    </row>
    <row r="25" spans="1:16" s="70" customFormat="1" ht="15" customHeight="1">
      <c r="A25" s="304"/>
      <c r="B25" s="303"/>
      <c r="C25" s="311"/>
      <c r="D25" s="303"/>
      <c r="E25" s="313"/>
      <c r="F25" s="47">
        <f>F24*ա</f>
        <v>0</v>
      </c>
      <c r="G25" s="47">
        <f>G24*մ</f>
        <v>0.11357914890000002</v>
      </c>
      <c r="H25" s="303"/>
      <c r="I25" s="303"/>
      <c r="J25" s="304"/>
      <c r="K25" s="304"/>
      <c r="L25" s="304"/>
      <c r="M25" s="304"/>
      <c r="N25" s="306"/>
      <c r="O25" s="307"/>
      <c r="P25" s="309"/>
    </row>
    <row r="26" spans="1:16" s="70" customFormat="1" ht="22.5" customHeight="1">
      <c r="A26" s="304">
        <v>7</v>
      </c>
      <c r="B26" s="302" t="s">
        <v>180</v>
      </c>
      <c r="C26" s="310" t="s">
        <v>188</v>
      </c>
      <c r="D26" s="302" t="s">
        <v>74</v>
      </c>
      <c r="E26" s="312">
        <v>9.6999999999999993</v>
      </c>
      <c r="F26" s="69">
        <f>13.2/1000</f>
        <v>1.32E-2</v>
      </c>
      <c r="G26" s="69">
        <f>0.32519*լե</f>
        <v>0.34144950000000002</v>
      </c>
      <c r="H26" s="302" t="s">
        <v>2</v>
      </c>
      <c r="I26" s="302" t="s">
        <v>2</v>
      </c>
      <c r="J26" s="304" t="s">
        <v>2</v>
      </c>
      <c r="K26" s="304" t="s">
        <v>2</v>
      </c>
      <c r="L26" s="304" t="s">
        <v>2</v>
      </c>
      <c r="M26" s="304" t="s">
        <v>2</v>
      </c>
      <c r="N26" s="305">
        <f>F27+G27</f>
        <v>1.08051328635</v>
      </c>
      <c r="O26" s="305">
        <f>N26</f>
        <v>1.08051328635</v>
      </c>
      <c r="P26" s="308">
        <f>E26*O26</f>
        <v>10.480978877595</v>
      </c>
    </row>
    <row r="27" spans="1:16" s="70" customFormat="1" ht="22.5" customHeight="1">
      <c r="A27" s="304"/>
      <c r="B27" s="303"/>
      <c r="C27" s="311"/>
      <c r="D27" s="303"/>
      <c r="E27" s="313"/>
      <c r="F27" s="47">
        <f>F26*ա</f>
        <v>2.7039144000000001E-2</v>
      </c>
      <c r="G27" s="47">
        <f>G26*մ</f>
        <v>1.05347414235</v>
      </c>
      <c r="H27" s="303"/>
      <c r="I27" s="303"/>
      <c r="J27" s="304"/>
      <c r="K27" s="304"/>
      <c r="L27" s="304"/>
      <c r="M27" s="304"/>
      <c r="N27" s="306"/>
      <c r="O27" s="307"/>
      <c r="P27" s="309"/>
    </row>
    <row r="28" spans="1:16" s="70" customFormat="1" ht="21" customHeight="1">
      <c r="A28" s="304">
        <v>8</v>
      </c>
      <c r="B28" s="302" t="s">
        <v>182</v>
      </c>
      <c r="C28" s="310" t="s">
        <v>189</v>
      </c>
      <c r="D28" s="302" t="s">
        <v>73</v>
      </c>
      <c r="E28" s="312">
        <v>19.399999999999999</v>
      </c>
      <c r="F28" s="69">
        <v>0</v>
      </c>
      <c r="G28" s="69">
        <f>0.75*լե</f>
        <v>0.78750000000000009</v>
      </c>
      <c r="H28" s="302" t="s">
        <v>2</v>
      </c>
      <c r="I28" s="302" t="s">
        <v>2</v>
      </c>
      <c r="J28" s="304" t="s">
        <v>2</v>
      </c>
      <c r="K28" s="304" t="s">
        <v>2</v>
      </c>
      <c r="L28" s="304" t="s">
        <v>2</v>
      </c>
      <c r="M28" s="304" t="s">
        <v>2</v>
      </c>
      <c r="N28" s="305">
        <f>F29+G29</f>
        <v>2.4296737500000005</v>
      </c>
      <c r="O28" s="305">
        <f>N28</f>
        <v>2.4296737500000005</v>
      </c>
      <c r="P28" s="308">
        <f>E28*O28</f>
        <v>47.13567075000001</v>
      </c>
    </row>
    <row r="29" spans="1:16" s="70" customFormat="1" ht="21" customHeight="1">
      <c r="A29" s="304"/>
      <c r="B29" s="303"/>
      <c r="C29" s="311"/>
      <c r="D29" s="303"/>
      <c r="E29" s="313"/>
      <c r="F29" s="47">
        <f>F28*ա</f>
        <v>0</v>
      </c>
      <c r="G29" s="47">
        <f>G28*մ</f>
        <v>2.4296737500000005</v>
      </c>
      <c r="H29" s="303"/>
      <c r="I29" s="303"/>
      <c r="J29" s="304"/>
      <c r="K29" s="304"/>
      <c r="L29" s="304"/>
      <c r="M29" s="304"/>
      <c r="N29" s="306"/>
      <c r="O29" s="307"/>
      <c r="P29" s="309"/>
    </row>
    <row r="30" spans="1:16" s="70" customFormat="1" ht="21" customHeight="1">
      <c r="A30" s="304">
        <v>9</v>
      </c>
      <c r="B30" s="302" t="s">
        <v>183</v>
      </c>
      <c r="C30" s="310" t="s">
        <v>109</v>
      </c>
      <c r="D30" s="302" t="s">
        <v>74</v>
      </c>
      <c r="E30" s="312">
        <f>+E26</f>
        <v>9.6999999999999993</v>
      </c>
      <c r="F30" s="69">
        <v>0</v>
      </c>
      <c r="G30" s="69">
        <f>35.06/1000*լե</f>
        <v>3.6813000000000005E-2</v>
      </c>
      <c r="H30" s="302" t="s">
        <v>2</v>
      </c>
      <c r="I30" s="302" t="s">
        <v>2</v>
      </c>
      <c r="J30" s="304" t="s">
        <v>2</v>
      </c>
      <c r="K30" s="304" t="s">
        <v>2</v>
      </c>
      <c r="L30" s="304" t="s">
        <v>2</v>
      </c>
      <c r="M30" s="304" t="s">
        <v>2</v>
      </c>
      <c r="N30" s="305">
        <f>F31+G31</f>
        <v>0.11357914890000002</v>
      </c>
      <c r="O30" s="305">
        <f>N30</f>
        <v>0.11357914890000002</v>
      </c>
      <c r="P30" s="308">
        <f>E30*O30</f>
        <v>1.1017177443300001</v>
      </c>
    </row>
    <row r="31" spans="1:16" s="70" customFormat="1" ht="21" customHeight="1">
      <c r="A31" s="304"/>
      <c r="B31" s="303"/>
      <c r="C31" s="311"/>
      <c r="D31" s="303"/>
      <c r="E31" s="313"/>
      <c r="F31" s="47">
        <f>F30*ա</f>
        <v>0</v>
      </c>
      <c r="G31" s="47">
        <f>G30*մ</f>
        <v>0.11357914890000002</v>
      </c>
      <c r="H31" s="303"/>
      <c r="I31" s="303"/>
      <c r="J31" s="304"/>
      <c r="K31" s="304"/>
      <c r="L31" s="304"/>
      <c r="M31" s="304"/>
      <c r="N31" s="306"/>
      <c r="O31" s="307"/>
      <c r="P31" s="309"/>
    </row>
    <row r="32" spans="1:16" s="72" customFormat="1" ht="27" customHeight="1">
      <c r="A32" s="346">
        <v>10</v>
      </c>
      <c r="B32" s="348" t="s">
        <v>185</v>
      </c>
      <c r="C32" s="349" t="s">
        <v>190</v>
      </c>
      <c r="D32" s="350" t="s">
        <v>76</v>
      </c>
      <c r="E32" s="352">
        <v>60</v>
      </c>
      <c r="F32" s="38">
        <f>21.2/100*0.6</f>
        <v>0.12719999999999998</v>
      </c>
      <c r="G32" s="38">
        <f>12.91/100*լե*0.6</f>
        <v>8.1333000000000003E-2</v>
      </c>
      <c r="H32" s="346" t="s">
        <v>2</v>
      </c>
      <c r="I32" s="346" t="s">
        <v>2</v>
      </c>
      <c r="J32" s="346" t="s">
        <v>2</v>
      </c>
      <c r="K32" s="346" t="s">
        <v>2</v>
      </c>
      <c r="L32" s="346" t="s">
        <v>2</v>
      </c>
      <c r="M32" s="346" t="s">
        <v>2</v>
      </c>
      <c r="N32" s="347">
        <f>F33+G33</f>
        <v>0.51149572889999995</v>
      </c>
      <c r="O32" s="355">
        <f>N32</f>
        <v>0.51149572889999995</v>
      </c>
      <c r="P32" s="355">
        <f>E32*O32</f>
        <v>30.689743733999997</v>
      </c>
    </row>
    <row r="33" spans="1:16" s="72" customFormat="1" ht="27" customHeight="1">
      <c r="A33" s="346"/>
      <c r="B33" s="348"/>
      <c r="C33" s="349"/>
      <c r="D33" s="351"/>
      <c r="E33" s="352"/>
      <c r="F33" s="47">
        <f>F32*ա</f>
        <v>0.26055902399999997</v>
      </c>
      <c r="G33" s="47">
        <f>G32*մ</f>
        <v>0.25093670490000003</v>
      </c>
      <c r="H33" s="346"/>
      <c r="I33" s="346"/>
      <c r="J33" s="346"/>
      <c r="K33" s="346"/>
      <c r="L33" s="346"/>
      <c r="M33" s="346"/>
      <c r="N33" s="347"/>
      <c r="O33" s="356"/>
      <c r="P33" s="355"/>
    </row>
    <row r="34" spans="1:16" s="166" customFormat="1" ht="20.25" customHeight="1">
      <c r="A34" s="357">
        <v>11</v>
      </c>
      <c r="B34" s="359" t="s">
        <v>186</v>
      </c>
      <c r="C34" s="361" t="s">
        <v>187</v>
      </c>
      <c r="D34" s="363" t="s">
        <v>60</v>
      </c>
      <c r="E34" s="365">
        <v>3</v>
      </c>
      <c r="F34" s="87">
        <v>0.75600000000000001</v>
      </c>
      <c r="G34" s="87">
        <v>0</v>
      </c>
      <c r="H34" s="363" t="s">
        <v>2</v>
      </c>
      <c r="I34" s="363" t="s">
        <v>2</v>
      </c>
      <c r="J34" s="357" t="s">
        <v>2</v>
      </c>
      <c r="K34" s="357" t="s">
        <v>2</v>
      </c>
      <c r="L34" s="357" t="s">
        <v>2</v>
      </c>
      <c r="M34" s="357" t="s">
        <v>2</v>
      </c>
      <c r="N34" s="353">
        <f>F35+G35</f>
        <v>1.46005524</v>
      </c>
      <c r="O34" s="353">
        <f>N34</f>
        <v>1.46005524</v>
      </c>
      <c r="P34" s="353">
        <f>E34*O34</f>
        <v>4.3801657199999999</v>
      </c>
    </row>
    <row r="35" spans="1:16" s="166" customFormat="1" ht="20.25" customHeight="1">
      <c r="A35" s="358"/>
      <c r="B35" s="360"/>
      <c r="C35" s="362"/>
      <c r="D35" s="364"/>
      <c r="E35" s="366"/>
      <c r="F35" s="167">
        <f>F34*1.93129</f>
        <v>1.46005524</v>
      </c>
      <c r="G35" s="167">
        <f>G34*2.36499</f>
        <v>0</v>
      </c>
      <c r="H35" s="364"/>
      <c r="I35" s="364"/>
      <c r="J35" s="358"/>
      <c r="K35" s="358"/>
      <c r="L35" s="358"/>
      <c r="M35" s="358"/>
      <c r="N35" s="369"/>
      <c r="O35" s="354"/>
      <c r="P35" s="354"/>
    </row>
    <row r="36" spans="1:16" s="70" customFormat="1" ht="25.5" customHeight="1">
      <c r="A36" s="304">
        <v>12</v>
      </c>
      <c r="B36" s="302" t="s">
        <v>107</v>
      </c>
      <c r="C36" s="310" t="s">
        <v>146</v>
      </c>
      <c r="D36" s="302" t="s">
        <v>74</v>
      </c>
      <c r="E36" s="312">
        <v>1000</v>
      </c>
      <c r="F36" s="69">
        <f>8.27/1000</f>
        <v>8.2699999999999996E-3</v>
      </c>
      <c r="G36" s="69">
        <f>0.20332*լե</f>
        <v>0.21348600000000001</v>
      </c>
      <c r="H36" s="302" t="s">
        <v>2</v>
      </c>
      <c r="I36" s="302" t="s">
        <v>2</v>
      </c>
      <c r="J36" s="304" t="s">
        <v>2</v>
      </c>
      <c r="K36" s="304" t="s">
        <v>2</v>
      </c>
      <c r="L36" s="304" t="s">
        <v>2</v>
      </c>
      <c r="M36" s="304" t="s">
        <v>2</v>
      </c>
      <c r="N36" s="305">
        <f>F37+G37</f>
        <v>0.6756087892</v>
      </c>
      <c r="O36" s="305">
        <f>+N36+N38</f>
        <v>0.67571363920000005</v>
      </c>
      <c r="P36" s="308">
        <f>E36*O36</f>
        <v>675.7136392000001</v>
      </c>
    </row>
    <row r="37" spans="1:16" s="70" customFormat="1" ht="25.5" customHeight="1">
      <c r="A37" s="304"/>
      <c r="B37" s="303"/>
      <c r="C37" s="311"/>
      <c r="D37" s="303"/>
      <c r="E37" s="313"/>
      <c r="F37" s="47">
        <f>F36*ա</f>
        <v>1.69404334E-2</v>
      </c>
      <c r="G37" s="47">
        <f>G36*մ</f>
        <v>0.65866835580000005</v>
      </c>
      <c r="H37" s="303"/>
      <c r="I37" s="303"/>
      <c r="J37" s="304"/>
      <c r="K37" s="304"/>
      <c r="L37" s="304"/>
      <c r="M37" s="304"/>
      <c r="N37" s="306"/>
      <c r="O37" s="307"/>
      <c r="P37" s="309"/>
    </row>
    <row r="38" spans="1:16" s="70" customFormat="1" ht="19.5">
      <c r="A38" s="93"/>
      <c r="B38" s="93"/>
      <c r="C38" s="97"/>
      <c r="D38" s="93"/>
      <c r="E38" s="96"/>
      <c r="F38" s="96"/>
      <c r="G38" s="96"/>
      <c r="H38" s="93" t="s">
        <v>144</v>
      </c>
      <c r="I38" s="93" t="s">
        <v>74</v>
      </c>
      <c r="J38" s="152">
        <f>0.06/1000</f>
        <v>5.9999999999999995E-5</v>
      </c>
      <c r="K38" s="93"/>
      <c r="L38" s="96">
        <v>1.5</v>
      </c>
      <c r="M38" s="153">
        <f>L38*J38*տ</f>
        <v>1.0485E-4</v>
      </c>
      <c r="N38" s="152">
        <f>M38</f>
        <v>1.0485E-4</v>
      </c>
      <c r="O38" s="306"/>
      <c r="P38" s="314"/>
    </row>
    <row r="39" spans="1:16" s="70" customFormat="1" ht="25.5" customHeight="1">
      <c r="A39" s="304">
        <v>13</v>
      </c>
      <c r="B39" s="342" t="s">
        <v>117</v>
      </c>
      <c r="C39" s="310" t="s">
        <v>149</v>
      </c>
      <c r="D39" s="302" t="s">
        <v>74</v>
      </c>
      <c r="E39" s="312">
        <v>63.85</v>
      </c>
      <c r="F39" s="69">
        <v>1.94</v>
      </c>
      <c r="G39" s="69">
        <v>0</v>
      </c>
      <c r="H39" s="302" t="s">
        <v>2</v>
      </c>
      <c r="I39" s="302" t="s">
        <v>2</v>
      </c>
      <c r="J39" s="304" t="s">
        <v>2</v>
      </c>
      <c r="K39" s="304" t="s">
        <v>2</v>
      </c>
      <c r="L39" s="304" t="s">
        <v>2</v>
      </c>
      <c r="M39" s="304" t="s">
        <v>2</v>
      </c>
      <c r="N39" s="305">
        <f>F40+G40</f>
        <v>3.9739348000000003</v>
      </c>
      <c r="O39" s="305">
        <f>N39</f>
        <v>3.9739348000000003</v>
      </c>
      <c r="P39" s="308">
        <f>E39*O39</f>
        <v>253.73573698000001</v>
      </c>
    </row>
    <row r="40" spans="1:16" s="70" customFormat="1" ht="25.5" customHeight="1">
      <c r="A40" s="304"/>
      <c r="B40" s="303"/>
      <c r="C40" s="311"/>
      <c r="D40" s="303"/>
      <c r="E40" s="313"/>
      <c r="F40" s="47">
        <f>F39*ա</f>
        <v>3.9739348000000003</v>
      </c>
      <c r="G40" s="47">
        <f>G39*մ</f>
        <v>0</v>
      </c>
      <c r="H40" s="303"/>
      <c r="I40" s="303"/>
      <c r="J40" s="304"/>
      <c r="K40" s="304"/>
      <c r="L40" s="304"/>
      <c r="M40" s="304"/>
      <c r="N40" s="306"/>
      <c r="O40" s="307"/>
      <c r="P40" s="309"/>
    </row>
    <row r="41" spans="1:16" s="70" customFormat="1" ht="18" customHeight="1">
      <c r="A41" s="304">
        <v>14</v>
      </c>
      <c r="B41" s="302" t="s">
        <v>107</v>
      </c>
      <c r="C41" s="310" t="s">
        <v>130</v>
      </c>
      <c r="D41" s="302" t="s">
        <v>74</v>
      </c>
      <c r="E41" s="312">
        <f>+E39</f>
        <v>63.85</v>
      </c>
      <c r="F41" s="69">
        <f>8.27/1000</f>
        <v>8.2699999999999996E-3</v>
      </c>
      <c r="G41" s="69">
        <f>0.20332*լե</f>
        <v>0.21348600000000001</v>
      </c>
      <c r="H41" s="302" t="s">
        <v>2</v>
      </c>
      <c r="I41" s="302" t="s">
        <v>2</v>
      </c>
      <c r="J41" s="304" t="s">
        <v>2</v>
      </c>
      <c r="K41" s="304" t="s">
        <v>2</v>
      </c>
      <c r="L41" s="304" t="s">
        <v>2</v>
      </c>
      <c r="M41" s="304" t="s">
        <v>2</v>
      </c>
      <c r="N41" s="305">
        <f>F42+G42</f>
        <v>0.6756087892</v>
      </c>
      <c r="O41" s="305">
        <f>+N41+N43</f>
        <v>0.67571363920000005</v>
      </c>
      <c r="P41" s="308">
        <f>E41*O41</f>
        <v>43.144315862920003</v>
      </c>
    </row>
    <row r="42" spans="1:16" s="70" customFormat="1" ht="18" customHeight="1">
      <c r="A42" s="304"/>
      <c r="B42" s="303"/>
      <c r="C42" s="311"/>
      <c r="D42" s="303"/>
      <c r="E42" s="313"/>
      <c r="F42" s="47">
        <f>F41*ա</f>
        <v>1.69404334E-2</v>
      </c>
      <c r="G42" s="47">
        <f>G41*մ</f>
        <v>0.65866835580000005</v>
      </c>
      <c r="H42" s="303"/>
      <c r="I42" s="303"/>
      <c r="J42" s="304"/>
      <c r="K42" s="304"/>
      <c r="L42" s="304"/>
      <c r="M42" s="304"/>
      <c r="N42" s="306"/>
      <c r="O42" s="307"/>
      <c r="P42" s="309"/>
    </row>
    <row r="43" spans="1:16" s="70" customFormat="1" ht="19.5">
      <c r="A43" s="93"/>
      <c r="B43" s="93"/>
      <c r="C43" s="97"/>
      <c r="D43" s="93"/>
      <c r="E43" s="96"/>
      <c r="F43" s="96"/>
      <c r="G43" s="96"/>
      <c r="H43" s="93" t="s">
        <v>144</v>
      </c>
      <c r="I43" s="93" t="s">
        <v>74</v>
      </c>
      <c r="J43" s="152">
        <f>0.06/1000</f>
        <v>5.9999999999999995E-5</v>
      </c>
      <c r="K43" s="93"/>
      <c r="L43" s="96">
        <v>1.5</v>
      </c>
      <c r="M43" s="153">
        <f>L43*J43*տ</f>
        <v>1.0485E-4</v>
      </c>
      <c r="N43" s="152">
        <f>M43</f>
        <v>1.0485E-4</v>
      </c>
      <c r="O43" s="306"/>
      <c r="P43" s="314"/>
    </row>
    <row r="44" spans="1:16" s="70" customFormat="1" ht="18" customHeight="1">
      <c r="A44" s="304">
        <v>15</v>
      </c>
      <c r="B44" s="315" t="s">
        <v>157</v>
      </c>
      <c r="C44" s="310" t="s">
        <v>191</v>
      </c>
      <c r="D44" s="302" t="s">
        <v>73</v>
      </c>
      <c r="E44" s="343">
        <f>+E41*1.95+E36*1.95</f>
        <v>2074.5075000000002</v>
      </c>
      <c r="F44" s="69">
        <v>0</v>
      </c>
      <c r="G44" s="69">
        <f>0.75*լե</f>
        <v>0.78750000000000009</v>
      </c>
      <c r="H44" s="302" t="s">
        <v>2</v>
      </c>
      <c r="I44" s="302" t="s">
        <v>2</v>
      </c>
      <c r="J44" s="304" t="s">
        <v>2</v>
      </c>
      <c r="K44" s="304" t="s">
        <v>2</v>
      </c>
      <c r="L44" s="304" t="s">
        <v>2</v>
      </c>
      <c r="M44" s="304" t="s">
        <v>2</v>
      </c>
      <c r="N44" s="305">
        <f>F45+G45</f>
        <v>2.4296737500000005</v>
      </c>
      <c r="O44" s="305">
        <f>N44</f>
        <v>2.4296737500000005</v>
      </c>
      <c r="P44" s="308">
        <f>E44*O44</f>
        <v>5040.3764169281267</v>
      </c>
    </row>
    <row r="45" spans="1:16" s="70" customFormat="1" ht="18" customHeight="1">
      <c r="A45" s="304"/>
      <c r="B45" s="316"/>
      <c r="C45" s="311"/>
      <c r="D45" s="303"/>
      <c r="E45" s="344"/>
      <c r="F45" s="47">
        <f>F44*ա</f>
        <v>0</v>
      </c>
      <c r="G45" s="47">
        <f>G44*մ</f>
        <v>2.4296737500000005</v>
      </c>
      <c r="H45" s="303"/>
      <c r="I45" s="303"/>
      <c r="J45" s="304"/>
      <c r="K45" s="304"/>
      <c r="L45" s="304"/>
      <c r="M45" s="304"/>
      <c r="N45" s="306"/>
      <c r="O45" s="307"/>
      <c r="P45" s="309"/>
    </row>
    <row r="46" spans="1:16" s="70" customFormat="1" ht="17.25" customHeight="1">
      <c r="A46" s="304">
        <v>16</v>
      </c>
      <c r="B46" s="302" t="s">
        <v>108</v>
      </c>
      <c r="C46" s="310" t="s">
        <v>109</v>
      </c>
      <c r="D46" s="302" t="s">
        <v>74</v>
      </c>
      <c r="E46" s="312">
        <f>+E36+E41</f>
        <v>1063.8499999999999</v>
      </c>
      <c r="F46" s="69">
        <f>1.74/1000</f>
        <v>1.74E-3</v>
      </c>
      <c r="G46" s="69">
        <f>13.35/1000*լե</f>
        <v>1.4017499999999999E-2</v>
      </c>
      <c r="H46" s="302" t="s">
        <v>2</v>
      </c>
      <c r="I46" s="302" t="s">
        <v>2</v>
      </c>
      <c r="J46" s="304" t="s">
        <v>2</v>
      </c>
      <c r="K46" s="304" t="s">
        <v>2</v>
      </c>
      <c r="L46" s="304" t="s">
        <v>2</v>
      </c>
      <c r="M46" s="304" t="s">
        <v>2</v>
      </c>
      <c r="N46" s="305">
        <f>F47+G47</f>
        <v>4.6812443549999999E-2</v>
      </c>
      <c r="O46" s="305">
        <f>N46+N48</f>
        <v>4.6917293549999996E-2</v>
      </c>
      <c r="P46" s="308">
        <f>E46*O46</f>
        <v>49.91296274316749</v>
      </c>
    </row>
    <row r="47" spans="1:16" s="70" customFormat="1" ht="17.25" customHeight="1">
      <c r="A47" s="304"/>
      <c r="B47" s="303"/>
      <c r="C47" s="311"/>
      <c r="D47" s="303"/>
      <c r="E47" s="313"/>
      <c r="F47" s="47">
        <f>F46*ա</f>
        <v>3.5642508000000004E-3</v>
      </c>
      <c r="G47" s="47">
        <f>G46*մ</f>
        <v>4.3248192749999997E-2</v>
      </c>
      <c r="H47" s="303"/>
      <c r="I47" s="303"/>
      <c r="J47" s="304"/>
      <c r="K47" s="304"/>
      <c r="L47" s="304"/>
      <c r="M47" s="304"/>
      <c r="N47" s="306"/>
      <c r="O47" s="307"/>
      <c r="P47" s="309"/>
    </row>
    <row r="48" spans="1:16" s="70" customFormat="1" ht="19.5">
      <c r="A48" s="93"/>
      <c r="B48" s="93"/>
      <c r="C48" s="97"/>
      <c r="D48" s="93"/>
      <c r="E48" s="96"/>
      <c r="F48" s="96"/>
      <c r="G48" s="96"/>
      <c r="H48" s="93" t="s">
        <v>144</v>
      </c>
      <c r="I48" s="93" t="s">
        <v>74</v>
      </c>
      <c r="J48" s="152">
        <f>0.06/1000</f>
        <v>5.9999999999999995E-5</v>
      </c>
      <c r="K48" s="93"/>
      <c r="L48" s="96">
        <v>1.5</v>
      </c>
      <c r="M48" s="153">
        <f>L48*J48*տ</f>
        <v>1.0485E-4</v>
      </c>
      <c r="N48" s="152">
        <f>M48</f>
        <v>1.0485E-4</v>
      </c>
      <c r="O48" s="306"/>
      <c r="P48" s="314"/>
    </row>
    <row r="49" spans="1:16" s="70" customFormat="1" ht="22.5" customHeight="1">
      <c r="A49" s="304">
        <v>17</v>
      </c>
      <c r="B49" s="302" t="s">
        <v>139</v>
      </c>
      <c r="C49" s="310" t="s">
        <v>158</v>
      </c>
      <c r="D49" s="302" t="s">
        <v>74</v>
      </c>
      <c r="E49" s="312">
        <v>500</v>
      </c>
      <c r="F49" s="69">
        <v>0</v>
      </c>
      <c r="G49" s="69">
        <f>29.1/1000*լե+21/1000*լե</f>
        <v>5.2605000000000006E-2</v>
      </c>
      <c r="H49" s="302" t="s">
        <v>2</v>
      </c>
      <c r="I49" s="302" t="s">
        <v>2</v>
      </c>
      <c r="J49" s="304" t="s">
        <v>2</v>
      </c>
      <c r="K49" s="304" t="s">
        <v>2</v>
      </c>
      <c r="L49" s="304" t="s">
        <v>2</v>
      </c>
      <c r="M49" s="304" t="s">
        <v>2</v>
      </c>
      <c r="N49" s="305">
        <f>F50+G50</f>
        <v>0.16230220650000002</v>
      </c>
      <c r="O49" s="305">
        <f>N49</f>
        <v>0.16230220650000002</v>
      </c>
      <c r="P49" s="308">
        <f>E49*O49</f>
        <v>81.151103250000006</v>
      </c>
    </row>
    <row r="50" spans="1:16" s="70" customFormat="1" ht="22.5" customHeight="1">
      <c r="A50" s="304"/>
      <c r="B50" s="303"/>
      <c r="C50" s="311"/>
      <c r="D50" s="303"/>
      <c r="E50" s="313"/>
      <c r="F50" s="47">
        <f>F49*ա</f>
        <v>0</v>
      </c>
      <c r="G50" s="47">
        <f>G49*մ</f>
        <v>0.16230220650000002</v>
      </c>
      <c r="H50" s="303"/>
      <c r="I50" s="303"/>
      <c r="J50" s="304"/>
      <c r="K50" s="304"/>
      <c r="L50" s="304"/>
      <c r="M50" s="304"/>
      <c r="N50" s="306"/>
      <c r="O50" s="307"/>
      <c r="P50" s="309"/>
    </row>
    <row r="51" spans="1:16" s="70" customFormat="1" ht="25.5" customHeight="1">
      <c r="A51" s="304">
        <v>18</v>
      </c>
      <c r="B51" s="302" t="s">
        <v>107</v>
      </c>
      <c r="C51" s="310" t="s">
        <v>159</v>
      </c>
      <c r="D51" s="302" t="s">
        <v>74</v>
      </c>
      <c r="E51" s="312">
        <v>500</v>
      </c>
      <c r="F51" s="69">
        <f>8.27/1000</f>
        <v>8.2699999999999996E-3</v>
      </c>
      <c r="G51" s="69">
        <f>0.20332*լե</f>
        <v>0.21348600000000001</v>
      </c>
      <c r="H51" s="302" t="s">
        <v>2</v>
      </c>
      <c r="I51" s="302" t="s">
        <v>2</v>
      </c>
      <c r="J51" s="304" t="s">
        <v>2</v>
      </c>
      <c r="K51" s="304" t="s">
        <v>2</v>
      </c>
      <c r="L51" s="304" t="s">
        <v>2</v>
      </c>
      <c r="M51" s="304" t="s">
        <v>2</v>
      </c>
      <c r="N51" s="305">
        <f>F52+G52</f>
        <v>0.6756087892</v>
      </c>
      <c r="O51" s="305">
        <f>+N51+N53</f>
        <v>0.67571363920000005</v>
      </c>
      <c r="P51" s="308">
        <f>E51*O51</f>
        <v>337.85681960000005</v>
      </c>
    </row>
    <row r="52" spans="1:16" s="70" customFormat="1" ht="25.5" customHeight="1">
      <c r="A52" s="304"/>
      <c r="B52" s="303"/>
      <c r="C52" s="311"/>
      <c r="D52" s="303"/>
      <c r="E52" s="313"/>
      <c r="F52" s="47">
        <f>F51*ա</f>
        <v>1.69404334E-2</v>
      </c>
      <c r="G52" s="47">
        <f>G51*մ</f>
        <v>0.65866835580000005</v>
      </c>
      <c r="H52" s="303"/>
      <c r="I52" s="303"/>
      <c r="J52" s="304"/>
      <c r="K52" s="304"/>
      <c r="L52" s="304"/>
      <c r="M52" s="304"/>
      <c r="N52" s="306"/>
      <c r="O52" s="307"/>
      <c r="P52" s="309"/>
    </row>
    <row r="53" spans="1:16" s="70" customFormat="1" ht="19.5">
      <c r="A53" s="93"/>
      <c r="B53" s="93"/>
      <c r="C53" s="97"/>
      <c r="D53" s="93"/>
      <c r="E53" s="96"/>
      <c r="F53" s="96"/>
      <c r="G53" s="96"/>
      <c r="H53" s="93" t="s">
        <v>144</v>
      </c>
      <c r="I53" s="93" t="s">
        <v>74</v>
      </c>
      <c r="J53" s="152">
        <f>0.06/1000</f>
        <v>5.9999999999999995E-5</v>
      </c>
      <c r="K53" s="93"/>
      <c r="L53" s="96">
        <v>1.5</v>
      </c>
      <c r="M53" s="153">
        <f>L53*J53*տ</f>
        <v>1.0485E-4</v>
      </c>
      <c r="N53" s="152">
        <f>M53</f>
        <v>1.0485E-4</v>
      </c>
      <c r="O53" s="306"/>
      <c r="P53" s="314"/>
    </row>
    <row r="54" spans="1:16" s="70" customFormat="1" ht="18" customHeight="1">
      <c r="A54" s="304">
        <v>19</v>
      </c>
      <c r="B54" s="315" t="s">
        <v>157</v>
      </c>
      <c r="C54" s="310" t="s">
        <v>191</v>
      </c>
      <c r="D54" s="302" t="s">
        <v>73</v>
      </c>
      <c r="E54" s="312">
        <f>E51*1.95</f>
        <v>975</v>
      </c>
      <c r="F54" s="69">
        <v>0</v>
      </c>
      <c r="G54" s="69">
        <f>0.75*լե</f>
        <v>0.78750000000000009</v>
      </c>
      <c r="H54" s="302" t="s">
        <v>2</v>
      </c>
      <c r="I54" s="302" t="s">
        <v>2</v>
      </c>
      <c r="J54" s="304" t="s">
        <v>2</v>
      </c>
      <c r="K54" s="304" t="s">
        <v>2</v>
      </c>
      <c r="L54" s="304" t="s">
        <v>2</v>
      </c>
      <c r="M54" s="304" t="s">
        <v>2</v>
      </c>
      <c r="N54" s="305">
        <f>F55+G55</f>
        <v>2.4296737500000005</v>
      </c>
      <c r="O54" s="305">
        <f>N54</f>
        <v>2.4296737500000005</v>
      </c>
      <c r="P54" s="308">
        <f>E54*O54</f>
        <v>2368.9319062500003</v>
      </c>
    </row>
    <row r="55" spans="1:16" s="70" customFormat="1" ht="18" customHeight="1">
      <c r="A55" s="304"/>
      <c r="B55" s="316"/>
      <c r="C55" s="311"/>
      <c r="D55" s="303"/>
      <c r="E55" s="313"/>
      <c r="F55" s="47">
        <f>F54*ա</f>
        <v>0</v>
      </c>
      <c r="G55" s="47">
        <f>G54*մ</f>
        <v>2.4296737500000005</v>
      </c>
      <c r="H55" s="303"/>
      <c r="I55" s="303"/>
      <c r="J55" s="304"/>
      <c r="K55" s="304"/>
      <c r="L55" s="304"/>
      <c r="M55" s="304"/>
      <c r="N55" s="306"/>
      <c r="O55" s="307"/>
      <c r="P55" s="309"/>
    </row>
    <row r="56" spans="1:16" s="70" customFormat="1" ht="17.25" customHeight="1">
      <c r="A56" s="304">
        <v>20</v>
      </c>
      <c r="B56" s="302" t="s">
        <v>108</v>
      </c>
      <c r="C56" s="310" t="s">
        <v>109</v>
      </c>
      <c r="D56" s="302" t="s">
        <v>74</v>
      </c>
      <c r="E56" s="312">
        <f>E51</f>
        <v>500</v>
      </c>
      <c r="F56" s="69">
        <f>1.74/1000</f>
        <v>1.74E-3</v>
      </c>
      <c r="G56" s="69">
        <f>13.35/1000*լե</f>
        <v>1.4017499999999999E-2</v>
      </c>
      <c r="H56" s="302" t="s">
        <v>2</v>
      </c>
      <c r="I56" s="302" t="s">
        <v>2</v>
      </c>
      <c r="J56" s="304" t="s">
        <v>2</v>
      </c>
      <c r="K56" s="304" t="s">
        <v>2</v>
      </c>
      <c r="L56" s="304" t="s">
        <v>2</v>
      </c>
      <c r="M56" s="304" t="s">
        <v>2</v>
      </c>
      <c r="N56" s="305">
        <f>F57+G57</f>
        <v>4.6812443549999999E-2</v>
      </c>
      <c r="O56" s="305">
        <f>N56+N58</f>
        <v>4.6917293549999996E-2</v>
      </c>
      <c r="P56" s="308">
        <f>E56*O56</f>
        <v>23.458646774999998</v>
      </c>
    </row>
    <row r="57" spans="1:16" s="70" customFormat="1" ht="17.25" customHeight="1">
      <c r="A57" s="304"/>
      <c r="B57" s="303"/>
      <c r="C57" s="311"/>
      <c r="D57" s="303"/>
      <c r="E57" s="313"/>
      <c r="F57" s="47">
        <f>F56*ա</f>
        <v>3.5642508000000004E-3</v>
      </c>
      <c r="G57" s="47">
        <f>G56*մ</f>
        <v>4.3248192749999997E-2</v>
      </c>
      <c r="H57" s="303"/>
      <c r="I57" s="303"/>
      <c r="J57" s="304"/>
      <c r="K57" s="304"/>
      <c r="L57" s="304"/>
      <c r="M57" s="304"/>
      <c r="N57" s="306"/>
      <c r="O57" s="307"/>
      <c r="P57" s="309"/>
    </row>
    <row r="58" spans="1:16" s="70" customFormat="1" ht="19.5">
      <c r="A58" s="93"/>
      <c r="B58" s="93"/>
      <c r="C58" s="97"/>
      <c r="D58" s="93"/>
      <c r="E58" s="96"/>
      <c r="F58" s="96"/>
      <c r="G58" s="96"/>
      <c r="H58" s="93" t="s">
        <v>144</v>
      </c>
      <c r="I58" s="93" t="s">
        <v>74</v>
      </c>
      <c r="J58" s="152">
        <f>0.06/1000</f>
        <v>5.9999999999999995E-5</v>
      </c>
      <c r="K58" s="93"/>
      <c r="L58" s="96">
        <v>1.5</v>
      </c>
      <c r="M58" s="153">
        <f>L58*J58*տ</f>
        <v>1.0485E-4</v>
      </c>
      <c r="N58" s="152">
        <f>M58</f>
        <v>1.0485E-4</v>
      </c>
      <c r="O58" s="306"/>
      <c r="P58" s="314"/>
    </row>
    <row r="59" spans="1:16" s="70" customFormat="1" ht="34.5" customHeight="1">
      <c r="A59" s="304">
        <v>21</v>
      </c>
      <c r="B59" s="302" t="s">
        <v>139</v>
      </c>
      <c r="C59" s="310" t="s">
        <v>147</v>
      </c>
      <c r="D59" s="302" t="s">
        <v>74</v>
      </c>
      <c r="E59" s="312">
        <v>9.1</v>
      </c>
      <c r="F59" s="69">
        <v>0</v>
      </c>
      <c r="G59" s="69">
        <f>29.1/1000*լե+21/1000*լե</f>
        <v>5.2605000000000006E-2</v>
      </c>
      <c r="H59" s="302" t="s">
        <v>2</v>
      </c>
      <c r="I59" s="302" t="s">
        <v>2</v>
      </c>
      <c r="J59" s="304" t="s">
        <v>2</v>
      </c>
      <c r="K59" s="304" t="s">
        <v>2</v>
      </c>
      <c r="L59" s="304" t="s">
        <v>2</v>
      </c>
      <c r="M59" s="304" t="s">
        <v>2</v>
      </c>
      <c r="N59" s="305">
        <f>F60+G60</f>
        <v>0.16230220650000002</v>
      </c>
      <c r="O59" s="305">
        <f>N59</f>
        <v>0.16230220650000002</v>
      </c>
      <c r="P59" s="308">
        <f>E59*O59</f>
        <v>1.4769500791500001</v>
      </c>
    </row>
    <row r="60" spans="1:16" s="70" customFormat="1" ht="34.5" customHeight="1">
      <c r="A60" s="304"/>
      <c r="B60" s="303"/>
      <c r="C60" s="311"/>
      <c r="D60" s="303"/>
      <c r="E60" s="313"/>
      <c r="F60" s="47">
        <f>F59*ա</f>
        <v>0</v>
      </c>
      <c r="G60" s="47">
        <f>G59*մ</f>
        <v>0.16230220650000002</v>
      </c>
      <c r="H60" s="303"/>
      <c r="I60" s="303"/>
      <c r="J60" s="304"/>
      <c r="K60" s="304"/>
      <c r="L60" s="304"/>
      <c r="M60" s="304"/>
      <c r="N60" s="306"/>
      <c r="O60" s="307"/>
      <c r="P60" s="309"/>
    </row>
    <row r="61" spans="1:16" s="70" customFormat="1" ht="27.75" customHeight="1">
      <c r="A61" s="304">
        <v>22</v>
      </c>
      <c r="B61" s="302" t="s">
        <v>112</v>
      </c>
      <c r="C61" s="310" t="s">
        <v>113</v>
      </c>
      <c r="D61" s="302" t="s">
        <v>74</v>
      </c>
      <c r="E61" s="312">
        <f>+E59</f>
        <v>9.1</v>
      </c>
      <c r="F61" s="69">
        <v>0</v>
      </c>
      <c r="G61" s="69">
        <f>(4.76/100+0.5*5/100)*լե</f>
        <v>7.6230000000000006E-2</v>
      </c>
      <c r="H61" s="302" t="s">
        <v>2</v>
      </c>
      <c r="I61" s="302" t="s">
        <v>2</v>
      </c>
      <c r="J61" s="304" t="s">
        <v>2</v>
      </c>
      <c r="K61" s="304" t="s">
        <v>2</v>
      </c>
      <c r="L61" s="304" t="s">
        <v>2</v>
      </c>
      <c r="M61" s="304" t="s">
        <v>2</v>
      </c>
      <c r="N61" s="305">
        <f>F62+G62</f>
        <v>0.23519241900000004</v>
      </c>
      <c r="O61" s="305">
        <f>N61</f>
        <v>0.23519241900000004</v>
      </c>
      <c r="P61" s="308">
        <f>E61*O61</f>
        <v>2.1402510129000003</v>
      </c>
    </row>
    <row r="62" spans="1:16" s="70" customFormat="1" ht="27.75" customHeight="1">
      <c r="A62" s="304"/>
      <c r="B62" s="303"/>
      <c r="C62" s="311"/>
      <c r="D62" s="303"/>
      <c r="E62" s="313"/>
      <c r="F62" s="47">
        <f>F61*ա</f>
        <v>0</v>
      </c>
      <c r="G62" s="47">
        <f>G61*մ</f>
        <v>0.23519241900000004</v>
      </c>
      <c r="H62" s="303"/>
      <c r="I62" s="303"/>
      <c r="J62" s="304"/>
      <c r="K62" s="304"/>
      <c r="L62" s="304"/>
      <c r="M62" s="304"/>
      <c r="N62" s="306"/>
      <c r="O62" s="307"/>
      <c r="P62" s="309"/>
    </row>
    <row r="63" spans="1:16" s="70" customFormat="1">
      <c r="A63" s="304">
        <v>23</v>
      </c>
      <c r="B63" s="302" t="s">
        <v>114</v>
      </c>
      <c r="C63" s="320" t="s">
        <v>115</v>
      </c>
      <c r="D63" s="302" t="s">
        <v>74</v>
      </c>
      <c r="E63" s="312">
        <f>+E61</f>
        <v>9.1</v>
      </c>
      <c r="F63" s="69">
        <f>0.56/100</f>
        <v>5.6000000000000008E-3</v>
      </c>
      <c r="G63" s="69">
        <f>8.34/100*լե</f>
        <v>8.7570000000000009E-2</v>
      </c>
      <c r="H63" s="302" t="s">
        <v>2</v>
      </c>
      <c r="I63" s="302" t="s">
        <v>2</v>
      </c>
      <c r="J63" s="304" t="s">
        <v>2</v>
      </c>
      <c r="K63" s="304" t="s">
        <v>2</v>
      </c>
      <c r="L63" s="304" t="s">
        <v>2</v>
      </c>
      <c r="M63" s="304" t="s">
        <v>2</v>
      </c>
      <c r="N63" s="319">
        <f>F64+G64</f>
        <v>0.28165087300000002</v>
      </c>
      <c r="O63" s="319">
        <f>N63+M65</f>
        <v>0.29912587300000004</v>
      </c>
      <c r="P63" s="345">
        <f>E63*O63</f>
        <v>2.7220454443000004</v>
      </c>
    </row>
    <row r="64" spans="1:16" s="70" customFormat="1">
      <c r="A64" s="304"/>
      <c r="B64" s="303"/>
      <c r="C64" s="320"/>
      <c r="D64" s="303"/>
      <c r="E64" s="313"/>
      <c r="F64" s="47">
        <f>F63*ա</f>
        <v>1.1471152000000002E-2</v>
      </c>
      <c r="G64" s="47">
        <f>G63*մ</f>
        <v>0.27017972100000004</v>
      </c>
      <c r="H64" s="303"/>
      <c r="I64" s="303"/>
      <c r="J64" s="304"/>
      <c r="K64" s="304"/>
      <c r="L64" s="304"/>
      <c r="M64" s="304"/>
      <c r="N64" s="319"/>
      <c r="O64" s="319"/>
      <c r="P64" s="345"/>
    </row>
    <row r="65" spans="1:17" s="70" customFormat="1" ht="19.5">
      <c r="A65" s="93"/>
      <c r="B65" s="93"/>
      <c r="C65" s="97"/>
      <c r="D65" s="93"/>
      <c r="E65" s="96"/>
      <c r="F65" s="96"/>
      <c r="G65" s="96"/>
      <c r="H65" s="93" t="s">
        <v>72</v>
      </c>
      <c r="I65" s="93" t="s">
        <v>74</v>
      </c>
      <c r="J65" s="98">
        <v>0.1</v>
      </c>
      <c r="K65" s="93"/>
      <c r="L65" s="96">
        <v>0.15</v>
      </c>
      <c r="M65" s="71">
        <f>L65*J65*տ</f>
        <v>1.7475000000000001E-2</v>
      </c>
      <c r="N65" s="96">
        <f>M65</f>
        <v>1.7475000000000001E-2</v>
      </c>
      <c r="O65" s="319"/>
      <c r="P65" s="345"/>
    </row>
    <row r="66" spans="1:17" ht="20.25" customHeight="1">
      <c r="A66" s="75"/>
      <c r="B66" s="76"/>
      <c r="C66" s="77" t="s">
        <v>34</v>
      </c>
      <c r="D66" s="78" t="s">
        <v>53</v>
      </c>
      <c r="E66" s="76"/>
      <c r="F66" s="76"/>
      <c r="G66" s="76"/>
      <c r="H66" s="79"/>
      <c r="I66" s="76"/>
      <c r="J66" s="76"/>
      <c r="K66" s="76"/>
      <c r="L66" s="76"/>
      <c r="M66" s="76"/>
      <c r="N66" s="80"/>
      <c r="O66" s="80"/>
      <c r="P66" s="81">
        <f>SUM(P11:P65)</f>
        <v>10571.408559764288</v>
      </c>
      <c r="Q66" s="82"/>
    </row>
    <row r="67" spans="1:17" s="52" customFormat="1" ht="17.100000000000001" customHeight="1">
      <c r="A67" s="84"/>
      <c r="B67" s="84"/>
      <c r="C67" s="77" t="s">
        <v>51</v>
      </c>
      <c r="D67" s="84" t="s">
        <v>53</v>
      </c>
      <c r="E67" s="84"/>
      <c r="F67" s="84"/>
      <c r="G67" s="84"/>
      <c r="H67" s="84"/>
      <c r="I67" s="84"/>
      <c r="J67" s="74"/>
      <c r="K67" s="74"/>
      <c r="L67" s="74"/>
      <c r="M67" s="74"/>
      <c r="N67" s="74"/>
      <c r="O67" s="74"/>
      <c r="P67" s="107">
        <f>P66*13.3/100</f>
        <v>1405.9973384486502</v>
      </c>
    </row>
    <row r="68" spans="1:17" s="52" customFormat="1" ht="17.100000000000001" customHeight="1">
      <c r="A68" s="84"/>
      <c r="B68" s="84"/>
      <c r="C68" s="77" t="s">
        <v>34</v>
      </c>
      <c r="D68" s="84" t="s">
        <v>53</v>
      </c>
      <c r="E68" s="84"/>
      <c r="F68" s="84"/>
      <c r="G68" s="84"/>
      <c r="H68" s="84"/>
      <c r="I68" s="84"/>
      <c r="J68" s="74"/>
      <c r="K68" s="74"/>
      <c r="L68" s="74"/>
      <c r="M68" s="74"/>
      <c r="N68" s="74"/>
      <c r="O68" s="74"/>
      <c r="P68" s="107">
        <f>P67+P66</f>
        <v>11977.405898212939</v>
      </c>
    </row>
    <row r="69" spans="1:17" s="52" customFormat="1" ht="17.100000000000001" customHeight="1">
      <c r="A69" s="84"/>
      <c r="B69" s="84"/>
      <c r="C69" s="77" t="s">
        <v>52</v>
      </c>
      <c r="D69" s="84" t="s">
        <v>53</v>
      </c>
      <c r="E69" s="84"/>
      <c r="F69" s="84"/>
      <c r="G69" s="84"/>
      <c r="H69" s="84"/>
      <c r="I69" s="84"/>
      <c r="J69" s="74"/>
      <c r="K69" s="74"/>
      <c r="L69" s="74"/>
      <c r="M69" s="74"/>
      <c r="N69" s="74"/>
      <c r="O69" s="74"/>
      <c r="P69" s="107">
        <f>P68*0.11</f>
        <v>1317.5146488034234</v>
      </c>
    </row>
    <row r="70" spans="1:17" s="52" customFormat="1" ht="17.100000000000001" customHeight="1">
      <c r="A70" s="84"/>
      <c r="B70" s="84"/>
      <c r="C70" s="77" t="s">
        <v>34</v>
      </c>
      <c r="D70" s="84" t="s">
        <v>53</v>
      </c>
      <c r="E70" s="84"/>
      <c r="F70" s="84"/>
      <c r="G70" s="84"/>
      <c r="H70" s="84"/>
      <c r="I70" s="84"/>
      <c r="J70" s="74"/>
      <c r="K70" s="74"/>
      <c r="L70" s="74"/>
      <c r="M70" s="74"/>
      <c r="N70" s="74"/>
      <c r="O70" s="74"/>
      <c r="P70" s="107">
        <f>SUM(P68:P69)</f>
        <v>13294.920547016362</v>
      </c>
    </row>
    <row r="71" spans="1:17" s="85" customFormat="1" ht="27" customHeight="1">
      <c r="A71" s="321"/>
      <c r="B71" s="322"/>
      <c r="C71" s="322"/>
      <c r="D71" s="322"/>
      <c r="E71" s="322"/>
      <c r="F71" s="322"/>
      <c r="G71" s="322"/>
      <c r="H71" s="322"/>
      <c r="I71" s="322"/>
      <c r="J71" s="322"/>
      <c r="K71" s="322"/>
      <c r="L71" s="322"/>
      <c r="M71" s="322"/>
      <c r="N71" s="322"/>
      <c r="O71" s="322"/>
      <c r="P71" s="322"/>
    </row>
    <row r="72" spans="1:17" ht="27" customHeight="1"/>
    <row r="73" spans="1:17" ht="27" customHeight="1"/>
    <row r="74" spans="1:17" ht="27" customHeight="1"/>
    <row r="75" spans="1:17" ht="27" customHeight="1">
      <c r="O75" s="82"/>
    </row>
    <row r="76" spans="1:17" ht="27" customHeight="1"/>
    <row r="77" spans="1:17" ht="27" customHeight="1"/>
    <row r="78" spans="1:17" ht="27" customHeight="1"/>
    <row r="79" spans="1:17" ht="27" customHeight="1"/>
    <row r="80" spans="1:17"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row r="137" ht="27" customHeight="1"/>
    <row r="138" ht="27" customHeight="1"/>
    <row r="139" ht="27" customHeight="1"/>
    <row r="140" ht="27" customHeight="1"/>
    <row r="141" ht="27" customHeight="1"/>
    <row r="142" ht="27" customHeight="1"/>
    <row r="143" ht="27" customHeight="1"/>
  </sheetData>
  <mergeCells count="347">
    <mergeCell ref="D6:F6"/>
    <mergeCell ref="D7:F7"/>
    <mergeCell ref="K34:K35"/>
    <mergeCell ref="L34:L35"/>
    <mergeCell ref="M34:M35"/>
    <mergeCell ref="N34:N35"/>
    <mergeCell ref="I34:I35"/>
    <mergeCell ref="J34:J35"/>
    <mergeCell ref="I32:I33"/>
    <mergeCell ref="J32:J33"/>
    <mergeCell ref="O34:O35"/>
    <mergeCell ref="P34:P35"/>
    <mergeCell ref="O32:O33"/>
    <mergeCell ref="P32:P33"/>
    <mergeCell ref="A34:A35"/>
    <mergeCell ref="B34:B35"/>
    <mergeCell ref="C34:C35"/>
    <mergeCell ref="D34:D35"/>
    <mergeCell ref="E34:E35"/>
    <mergeCell ref="H34:H35"/>
    <mergeCell ref="K32:K33"/>
    <mergeCell ref="L32:L33"/>
    <mergeCell ref="M32:M33"/>
    <mergeCell ref="N32:N33"/>
    <mergeCell ref="A32:A33"/>
    <mergeCell ref="B32:B33"/>
    <mergeCell ref="C32:C33"/>
    <mergeCell ref="D32:D33"/>
    <mergeCell ref="E32:E33"/>
    <mergeCell ref="H32:H33"/>
    <mergeCell ref="K30:K31"/>
    <mergeCell ref="L30:L31"/>
    <mergeCell ref="M30:M31"/>
    <mergeCell ref="N30:N31"/>
    <mergeCell ref="O30:O31"/>
    <mergeCell ref="P30:P31"/>
    <mergeCell ref="O28:O29"/>
    <mergeCell ref="P28:P29"/>
    <mergeCell ref="A30:A31"/>
    <mergeCell ref="B30:B31"/>
    <mergeCell ref="C30:C31"/>
    <mergeCell ref="D30:D31"/>
    <mergeCell ref="E30:E31"/>
    <mergeCell ref="H30:H31"/>
    <mergeCell ref="I30:I31"/>
    <mergeCell ref="J30:J31"/>
    <mergeCell ref="I28:I29"/>
    <mergeCell ref="J28:J29"/>
    <mergeCell ref="K28:K29"/>
    <mergeCell ref="L28:L29"/>
    <mergeCell ref="M28:M29"/>
    <mergeCell ref="N28:N29"/>
    <mergeCell ref="A28:A29"/>
    <mergeCell ref="B28:B29"/>
    <mergeCell ref="C28:C29"/>
    <mergeCell ref="D28:D29"/>
    <mergeCell ref="E28:E29"/>
    <mergeCell ref="H28:H29"/>
    <mergeCell ref="K26:K27"/>
    <mergeCell ref="L26:L27"/>
    <mergeCell ref="M26:M27"/>
    <mergeCell ref="N26:N27"/>
    <mergeCell ref="O26:O27"/>
    <mergeCell ref="P26:P27"/>
    <mergeCell ref="O24:O25"/>
    <mergeCell ref="P24:P25"/>
    <mergeCell ref="A26:A27"/>
    <mergeCell ref="B26:B27"/>
    <mergeCell ref="C26:C27"/>
    <mergeCell ref="D26:D27"/>
    <mergeCell ref="E26:E27"/>
    <mergeCell ref="H26:H27"/>
    <mergeCell ref="I26:I27"/>
    <mergeCell ref="J26:J27"/>
    <mergeCell ref="I24:I25"/>
    <mergeCell ref="J24:J25"/>
    <mergeCell ref="K24:K25"/>
    <mergeCell ref="L24:L25"/>
    <mergeCell ref="M24:M25"/>
    <mergeCell ref="N24:N25"/>
    <mergeCell ref="A24:A25"/>
    <mergeCell ref="B24:B25"/>
    <mergeCell ref="C24:C25"/>
    <mergeCell ref="D24:D25"/>
    <mergeCell ref="E24:E25"/>
    <mergeCell ref="H24:H25"/>
    <mergeCell ref="K22:K23"/>
    <mergeCell ref="L22:L23"/>
    <mergeCell ref="M22:M23"/>
    <mergeCell ref="N22:N23"/>
    <mergeCell ref="O22:O23"/>
    <mergeCell ref="P22:P23"/>
    <mergeCell ref="O20:O21"/>
    <mergeCell ref="P20:P21"/>
    <mergeCell ref="A22:A23"/>
    <mergeCell ref="B22:B23"/>
    <mergeCell ref="C22:C23"/>
    <mergeCell ref="D22:D23"/>
    <mergeCell ref="E22:E23"/>
    <mergeCell ref="H22:H23"/>
    <mergeCell ref="I22:I23"/>
    <mergeCell ref="J22:J23"/>
    <mergeCell ref="I20:I21"/>
    <mergeCell ref="J20:J21"/>
    <mergeCell ref="K20:K21"/>
    <mergeCell ref="L20:L21"/>
    <mergeCell ref="M20:M21"/>
    <mergeCell ref="N20:N21"/>
    <mergeCell ref="A20:A21"/>
    <mergeCell ref="B20:B21"/>
    <mergeCell ref="C20:C21"/>
    <mergeCell ref="D20:D21"/>
    <mergeCell ref="E20:E21"/>
    <mergeCell ref="H20:H21"/>
    <mergeCell ref="O63:O65"/>
    <mergeCell ref="P63:P65"/>
    <mergeCell ref="O12:O14"/>
    <mergeCell ref="P12:P14"/>
    <mergeCell ref="O17:O19"/>
    <mergeCell ref="P17:P19"/>
    <mergeCell ref="O36:O38"/>
    <mergeCell ref="P36:P38"/>
    <mergeCell ref="O51:O53"/>
    <mergeCell ref="P51:P53"/>
    <mergeCell ref="M59:M60"/>
    <mergeCell ref="N59:N60"/>
    <mergeCell ref="O59:O60"/>
    <mergeCell ref="P59:P60"/>
    <mergeCell ref="O61:O62"/>
    <mergeCell ref="P61:P62"/>
    <mergeCell ref="A59:A60"/>
    <mergeCell ref="B59:B60"/>
    <mergeCell ref="C59:C60"/>
    <mergeCell ref="D59:D60"/>
    <mergeCell ref="E59:E60"/>
    <mergeCell ref="H59:H60"/>
    <mergeCell ref="I59:I60"/>
    <mergeCell ref="J59:J60"/>
    <mergeCell ref="I46:I47"/>
    <mergeCell ref="J46:J47"/>
    <mergeCell ref="K46:K47"/>
    <mergeCell ref="L46:L47"/>
    <mergeCell ref="K59:K60"/>
    <mergeCell ref="L59:L60"/>
    <mergeCell ref="I49:I50"/>
    <mergeCell ref="J49:J50"/>
    <mergeCell ref="A46:A47"/>
    <mergeCell ref="B46:B47"/>
    <mergeCell ref="C46:C47"/>
    <mergeCell ref="D46:D47"/>
    <mergeCell ref="E46:E47"/>
    <mergeCell ref="H46:H47"/>
    <mergeCell ref="M44:M45"/>
    <mergeCell ref="N44:N45"/>
    <mergeCell ref="O44:O45"/>
    <mergeCell ref="P44:P45"/>
    <mergeCell ref="M46:M47"/>
    <mergeCell ref="N46:N47"/>
    <mergeCell ref="O46:O48"/>
    <mergeCell ref="P46:P48"/>
    <mergeCell ref="A44:A45"/>
    <mergeCell ref="B44:B45"/>
    <mergeCell ref="C44:C45"/>
    <mergeCell ref="D44:D45"/>
    <mergeCell ref="E44:E45"/>
    <mergeCell ref="H44:H45"/>
    <mergeCell ref="I44:I45"/>
    <mergeCell ref="J44:J45"/>
    <mergeCell ref="I41:I42"/>
    <mergeCell ref="J41:J42"/>
    <mergeCell ref="K41:K42"/>
    <mergeCell ref="L41:L42"/>
    <mergeCell ref="K44:K45"/>
    <mergeCell ref="L44:L45"/>
    <mergeCell ref="A41:A42"/>
    <mergeCell ref="B41:B42"/>
    <mergeCell ref="C41:C42"/>
    <mergeCell ref="D41:D42"/>
    <mergeCell ref="E41:E42"/>
    <mergeCell ref="H41:H42"/>
    <mergeCell ref="M39:M40"/>
    <mergeCell ref="N39:N40"/>
    <mergeCell ref="O39:O40"/>
    <mergeCell ref="P39:P40"/>
    <mergeCell ref="M41:M42"/>
    <mergeCell ref="N41:N42"/>
    <mergeCell ref="O41:O43"/>
    <mergeCell ref="P41:P43"/>
    <mergeCell ref="A39:A40"/>
    <mergeCell ref="B39:B40"/>
    <mergeCell ref="C39:C40"/>
    <mergeCell ref="D39:D40"/>
    <mergeCell ref="E39:E40"/>
    <mergeCell ref="H39:H40"/>
    <mergeCell ref="J39:J40"/>
    <mergeCell ref="I36:I37"/>
    <mergeCell ref="J36:J37"/>
    <mergeCell ref="K36:K37"/>
    <mergeCell ref="L36:L37"/>
    <mergeCell ref="K39:K40"/>
    <mergeCell ref="L39:L40"/>
    <mergeCell ref="N36:N37"/>
    <mergeCell ref="A36:A37"/>
    <mergeCell ref="B36:B37"/>
    <mergeCell ref="C36:C37"/>
    <mergeCell ref="D36:D37"/>
    <mergeCell ref="E36:E37"/>
    <mergeCell ref="H36:H37"/>
    <mergeCell ref="A1:P1"/>
    <mergeCell ref="A3:P3"/>
    <mergeCell ref="A4:P4"/>
    <mergeCell ref="A6:C7"/>
    <mergeCell ref="J6:L6"/>
    <mergeCell ref="M6:N6"/>
    <mergeCell ref="O6:P6"/>
    <mergeCell ref="H7:L7"/>
    <mergeCell ref="M7:N7"/>
    <mergeCell ref="O7:P7"/>
    <mergeCell ref="A8:A9"/>
    <mergeCell ref="B8:B9"/>
    <mergeCell ref="C8:C9"/>
    <mergeCell ref="D8:D9"/>
    <mergeCell ref="E8:E9"/>
    <mergeCell ref="F8:F9"/>
    <mergeCell ref="G8:G9"/>
    <mergeCell ref="H8:M8"/>
    <mergeCell ref="N8:N9"/>
    <mergeCell ref="O8:O9"/>
    <mergeCell ref="P8:P9"/>
    <mergeCell ref="C11:E11"/>
    <mergeCell ref="A12:A13"/>
    <mergeCell ref="B12:B13"/>
    <mergeCell ref="C12:C13"/>
    <mergeCell ref="D12:D13"/>
    <mergeCell ref="E12:E13"/>
    <mergeCell ref="H12:H13"/>
    <mergeCell ref="I12:I13"/>
    <mergeCell ref="J12:J13"/>
    <mergeCell ref="K12:K13"/>
    <mergeCell ref="L12:L13"/>
    <mergeCell ref="M12:M13"/>
    <mergeCell ref="N12:N13"/>
    <mergeCell ref="J15:J16"/>
    <mergeCell ref="A71:P71"/>
    <mergeCell ref="A15:A16"/>
    <mergeCell ref="B15:B16"/>
    <mergeCell ref="C15:C16"/>
    <mergeCell ref="D15:D16"/>
    <mergeCell ref="E15:E16"/>
    <mergeCell ref="H15:H16"/>
    <mergeCell ref="I15:I16"/>
    <mergeCell ref="M36:M37"/>
    <mergeCell ref="K15:K16"/>
    <mergeCell ref="M17:M18"/>
    <mergeCell ref="N17:N18"/>
    <mergeCell ref="P15:P16"/>
    <mergeCell ref="M15:M16"/>
    <mergeCell ref="N15:N16"/>
    <mergeCell ref="O15:O16"/>
    <mergeCell ref="L15:L16"/>
    <mergeCell ref="H63:H64"/>
    <mergeCell ref="I63:I64"/>
    <mergeCell ref="A61:A62"/>
    <mergeCell ref="B61:B62"/>
    <mergeCell ref="C61:C62"/>
    <mergeCell ref="D61:D62"/>
    <mergeCell ref="E61:E62"/>
    <mergeCell ref="H61:H62"/>
    <mergeCell ref="I61:I62"/>
    <mergeCell ref="M63:M64"/>
    <mergeCell ref="N63:N64"/>
    <mergeCell ref="L61:L62"/>
    <mergeCell ref="M61:M62"/>
    <mergeCell ref="N61:N62"/>
    <mergeCell ref="A63:A64"/>
    <mergeCell ref="B63:B64"/>
    <mergeCell ref="C63:C64"/>
    <mergeCell ref="D63:D64"/>
    <mergeCell ref="E63:E64"/>
    <mergeCell ref="J63:J64"/>
    <mergeCell ref="K63:K64"/>
    <mergeCell ref="L63:L64"/>
    <mergeCell ref="J61:J62"/>
    <mergeCell ref="K61:K62"/>
    <mergeCell ref="I39:I40"/>
    <mergeCell ref="K49:K50"/>
    <mergeCell ref="L49:L50"/>
    <mergeCell ref="I51:I52"/>
    <mergeCell ref="J51:J52"/>
    <mergeCell ref="B17:B18"/>
    <mergeCell ref="A17:A18"/>
    <mergeCell ref="L17:L18"/>
    <mergeCell ref="K17:K18"/>
    <mergeCell ref="H17:H18"/>
    <mergeCell ref="E17:E18"/>
    <mergeCell ref="D17:D18"/>
    <mergeCell ref="C17:C18"/>
    <mergeCell ref="I17:I18"/>
    <mergeCell ref="J17:J18"/>
    <mergeCell ref="A49:A50"/>
    <mergeCell ref="B49:B50"/>
    <mergeCell ref="C49:C50"/>
    <mergeCell ref="D49:D50"/>
    <mergeCell ref="E49:E50"/>
    <mergeCell ref="H49:H50"/>
    <mergeCell ref="M49:M50"/>
    <mergeCell ref="N49:N50"/>
    <mergeCell ref="O49:O50"/>
    <mergeCell ref="P49:P50"/>
    <mergeCell ref="A51:A52"/>
    <mergeCell ref="B51:B52"/>
    <mergeCell ref="C51:C52"/>
    <mergeCell ref="D51:D52"/>
    <mergeCell ref="E51:E52"/>
    <mergeCell ref="H51:H52"/>
    <mergeCell ref="K51:K52"/>
    <mergeCell ref="L51:L52"/>
    <mergeCell ref="M51:M52"/>
    <mergeCell ref="N51:N52"/>
    <mergeCell ref="A54:A55"/>
    <mergeCell ref="B54:B55"/>
    <mergeCell ref="C54:C55"/>
    <mergeCell ref="D54:D55"/>
    <mergeCell ref="E54:E55"/>
    <mergeCell ref="H54:H55"/>
    <mergeCell ref="I54:I55"/>
    <mergeCell ref="J54:J55"/>
    <mergeCell ref="K54:K55"/>
    <mergeCell ref="L54:L55"/>
    <mergeCell ref="M54:M55"/>
    <mergeCell ref="N54:N55"/>
    <mergeCell ref="O54:O55"/>
    <mergeCell ref="P54:P55"/>
    <mergeCell ref="A56:A57"/>
    <mergeCell ref="B56:B57"/>
    <mergeCell ref="C56:C57"/>
    <mergeCell ref="D56:D57"/>
    <mergeCell ref="E56:E57"/>
    <mergeCell ref="H56:H57"/>
    <mergeCell ref="O56:O58"/>
    <mergeCell ref="P56:P58"/>
    <mergeCell ref="I56:I57"/>
    <mergeCell ref="J56:J57"/>
    <mergeCell ref="K56:K57"/>
    <mergeCell ref="L56:L57"/>
    <mergeCell ref="M56:M57"/>
    <mergeCell ref="N56:N5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sheetPr>
    <tabColor rgb="FF7030A0"/>
  </sheetPr>
  <dimension ref="A1:IP107"/>
  <sheetViews>
    <sheetView view="pageBreakPreview" topLeftCell="A10" zoomScale="80" zoomScaleNormal="76" zoomScaleSheetLayoutView="80" workbookViewId="0">
      <selection activeCell="A29" sqref="A29"/>
    </sheetView>
  </sheetViews>
  <sheetFormatPr defaultRowHeight="17.25"/>
  <cols>
    <col min="1" max="1" width="4.85546875" style="83" customWidth="1"/>
    <col min="2" max="2" width="12.85546875" style="83" customWidth="1"/>
    <col min="3" max="3" width="37.7109375" style="86" customWidth="1"/>
    <col min="4" max="5" width="11.28515625" style="83" customWidth="1"/>
    <col min="6" max="6" width="9" style="83" customWidth="1"/>
    <col min="7" max="7" width="8.5703125" style="83" customWidth="1"/>
    <col min="8" max="8" width="12.5703125" style="83" customWidth="1"/>
    <col min="9" max="9" width="6.140625" style="83" customWidth="1"/>
    <col min="10" max="10" width="9.5703125" style="83" customWidth="1"/>
    <col min="11" max="11" width="7.140625" style="83" customWidth="1"/>
    <col min="12" max="12" width="9.140625" style="83" customWidth="1"/>
    <col min="13" max="14" width="10" style="83" customWidth="1"/>
    <col min="15" max="15" width="10.5703125" style="83" customWidth="1"/>
    <col min="16" max="16" width="14.140625" style="83" customWidth="1"/>
    <col min="17" max="17" width="35.42578125" style="83" customWidth="1"/>
    <col min="18" max="18" width="14.42578125" style="83" customWidth="1"/>
    <col min="19" max="16384" width="9.140625" style="83"/>
  </cols>
  <sheetData>
    <row r="1" spans="1:250" s="52" customFormat="1" ht="24.75" customHeight="1">
      <c r="A1" s="335" t="s">
        <v>110</v>
      </c>
      <c r="B1" s="335"/>
      <c r="C1" s="335"/>
      <c r="D1" s="335"/>
      <c r="E1" s="335"/>
      <c r="F1" s="335"/>
      <c r="G1" s="335"/>
      <c r="H1" s="335"/>
      <c r="I1" s="335"/>
      <c r="J1" s="335"/>
      <c r="K1" s="335"/>
      <c r="L1" s="335"/>
      <c r="M1" s="335"/>
      <c r="N1" s="335"/>
      <c r="O1" s="335"/>
      <c r="P1" s="335"/>
    </row>
    <row r="2" spans="1:250" s="52" customFormat="1" ht="9" customHeight="1">
      <c r="A2" s="51"/>
      <c r="B2" s="51"/>
      <c r="C2" s="51"/>
      <c r="D2" s="51"/>
      <c r="E2" s="51"/>
      <c r="F2" s="51"/>
      <c r="G2" s="51"/>
      <c r="H2" s="51"/>
      <c r="I2" s="51"/>
      <c r="J2" s="51"/>
      <c r="K2" s="51"/>
      <c r="L2" s="51"/>
      <c r="M2" s="51"/>
      <c r="N2" s="51"/>
      <c r="O2" s="51"/>
      <c r="P2" s="51"/>
    </row>
    <row r="3" spans="1:250" s="52" customFormat="1" ht="57" customHeight="1">
      <c r="A3" s="336" t="s">
        <v>176</v>
      </c>
      <c r="B3" s="336"/>
      <c r="C3" s="336"/>
      <c r="D3" s="336"/>
      <c r="E3" s="336"/>
      <c r="F3" s="336"/>
      <c r="G3" s="336"/>
      <c r="H3" s="336"/>
      <c r="I3" s="336"/>
      <c r="J3" s="336"/>
      <c r="K3" s="336"/>
      <c r="L3" s="336"/>
      <c r="M3" s="336"/>
      <c r="N3" s="336"/>
      <c r="O3" s="336"/>
      <c r="P3" s="336"/>
    </row>
    <row r="4" spans="1:250" s="52" customFormat="1" ht="33.75" customHeight="1">
      <c r="A4" s="336" t="s">
        <v>86</v>
      </c>
      <c r="B4" s="336"/>
      <c r="C4" s="336"/>
      <c r="D4" s="336"/>
      <c r="E4" s="336"/>
      <c r="F4" s="336"/>
      <c r="G4" s="336"/>
      <c r="H4" s="336"/>
      <c r="I4" s="336"/>
      <c r="J4" s="336"/>
      <c r="K4" s="336"/>
      <c r="L4" s="336"/>
      <c r="M4" s="336"/>
      <c r="N4" s="336"/>
      <c r="O4" s="336"/>
      <c r="P4" s="336"/>
    </row>
    <row r="5" spans="1:250" s="52" customFormat="1" ht="9" customHeight="1">
      <c r="C5" s="53"/>
    </row>
    <row r="6" spans="1:250" s="52" customFormat="1" ht="21.75" customHeight="1">
      <c r="A6" s="337" t="s">
        <v>192</v>
      </c>
      <c r="B6" s="337"/>
      <c r="C6" s="337"/>
      <c r="D6" s="367" t="s">
        <v>193</v>
      </c>
      <c r="E6" s="367"/>
      <c r="F6" s="367"/>
      <c r="J6" s="322" t="s">
        <v>36</v>
      </c>
      <c r="K6" s="322"/>
      <c r="L6" s="322"/>
      <c r="M6" s="339">
        <f>+P34</f>
        <v>55260.033519328965</v>
      </c>
      <c r="N6" s="339"/>
      <c r="O6" s="322" t="s">
        <v>5</v>
      </c>
      <c r="P6" s="322"/>
      <c r="Q6" s="55"/>
    </row>
    <row r="7" spans="1:250" s="52" customFormat="1" ht="21.75" customHeight="1">
      <c r="A7" s="338"/>
      <c r="B7" s="338"/>
      <c r="C7" s="338"/>
      <c r="D7" s="368" t="s">
        <v>194</v>
      </c>
      <c r="E7" s="368"/>
      <c r="F7" s="368"/>
      <c r="H7" s="340"/>
      <c r="I7" s="340"/>
      <c r="J7" s="340"/>
      <c r="K7" s="340"/>
      <c r="L7" s="340"/>
      <c r="M7" s="341"/>
      <c r="N7" s="341"/>
      <c r="O7" s="322"/>
      <c r="P7" s="322"/>
      <c r="Q7" s="55"/>
    </row>
    <row r="8" spans="1:250" s="51" customFormat="1" ht="19.5" customHeight="1">
      <c r="A8" s="329" t="s">
        <v>37</v>
      </c>
      <c r="B8" s="331" t="s">
        <v>38</v>
      </c>
      <c r="C8" s="333" t="s">
        <v>39</v>
      </c>
      <c r="D8" s="331" t="s">
        <v>40</v>
      </c>
      <c r="E8" s="331" t="s">
        <v>41</v>
      </c>
      <c r="F8" s="323" t="s">
        <v>42</v>
      </c>
      <c r="G8" s="323" t="s">
        <v>43</v>
      </c>
      <c r="H8" s="325" t="s">
        <v>44</v>
      </c>
      <c r="I8" s="326"/>
      <c r="J8" s="326"/>
      <c r="K8" s="326"/>
      <c r="L8" s="326"/>
      <c r="M8" s="327"/>
      <c r="N8" s="323" t="s">
        <v>45</v>
      </c>
      <c r="O8" s="323" t="s">
        <v>46</v>
      </c>
      <c r="P8" s="323" t="s">
        <v>36</v>
      </c>
    </row>
    <row r="9" spans="1:250" s="51" customFormat="1" ht="148.5" customHeight="1">
      <c r="A9" s="330"/>
      <c r="B9" s="332"/>
      <c r="C9" s="334"/>
      <c r="D9" s="332"/>
      <c r="E9" s="332"/>
      <c r="F9" s="324"/>
      <c r="G9" s="324"/>
      <c r="H9" s="58" t="s">
        <v>47</v>
      </c>
      <c r="I9" s="57" t="s">
        <v>40</v>
      </c>
      <c r="J9" s="59" t="s">
        <v>48</v>
      </c>
      <c r="K9" s="60" t="s">
        <v>49</v>
      </c>
      <c r="L9" s="61" t="s">
        <v>50</v>
      </c>
      <c r="M9" s="59" t="s">
        <v>196</v>
      </c>
      <c r="N9" s="324"/>
      <c r="O9" s="324"/>
      <c r="P9" s="324"/>
    </row>
    <row r="10" spans="1:250" s="51" customFormat="1">
      <c r="A10" s="56">
        <v>1</v>
      </c>
      <c r="B10" s="56">
        <v>2</v>
      </c>
      <c r="C10" s="56">
        <v>3</v>
      </c>
      <c r="D10" s="56">
        <v>4</v>
      </c>
      <c r="E10" s="56">
        <v>5</v>
      </c>
      <c r="F10" s="56">
        <v>6</v>
      </c>
      <c r="G10" s="56">
        <v>7</v>
      </c>
      <c r="H10" s="56">
        <v>8</v>
      </c>
      <c r="I10" s="56">
        <v>9</v>
      </c>
      <c r="J10" s="56">
        <v>10</v>
      </c>
      <c r="K10" s="56">
        <v>11</v>
      </c>
      <c r="L10" s="56">
        <v>12</v>
      </c>
      <c r="M10" s="56">
        <v>13</v>
      </c>
      <c r="N10" s="56">
        <v>14</v>
      </c>
      <c r="O10" s="62">
        <v>15</v>
      </c>
      <c r="P10" s="62">
        <v>16</v>
      </c>
    </row>
    <row r="11" spans="1:250" s="68" customFormat="1" ht="17.25" customHeight="1">
      <c r="A11" s="63"/>
      <c r="B11" s="64"/>
      <c r="C11" s="328" t="s">
        <v>86</v>
      </c>
      <c r="D11" s="328"/>
      <c r="E11" s="328"/>
      <c r="F11" s="65"/>
      <c r="G11" s="65"/>
      <c r="H11" s="65"/>
      <c r="I11" s="64"/>
      <c r="J11" s="64"/>
      <c r="K11" s="64"/>
      <c r="L11" s="64"/>
      <c r="M11" s="64"/>
      <c r="N11" s="64"/>
      <c r="O11" s="64"/>
      <c r="P11" s="66"/>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row>
    <row r="12" spans="1:250" s="40" customFormat="1">
      <c r="A12" s="375">
        <v>1</v>
      </c>
      <c r="B12" s="377" t="s">
        <v>93</v>
      </c>
      <c r="C12" s="320" t="s">
        <v>75</v>
      </c>
      <c r="D12" s="346" t="s">
        <v>74</v>
      </c>
      <c r="E12" s="353">
        <v>469.27</v>
      </c>
      <c r="F12" s="38">
        <v>0.08</v>
      </c>
      <c r="G12" s="38">
        <f>0.26*լե</f>
        <v>0.27300000000000002</v>
      </c>
      <c r="H12" s="370" t="s">
        <v>2</v>
      </c>
      <c r="I12" s="370" t="s">
        <v>2</v>
      </c>
      <c r="J12" s="370" t="s">
        <v>2</v>
      </c>
      <c r="K12" s="370" t="s">
        <v>2</v>
      </c>
      <c r="L12" s="371" t="s">
        <v>2</v>
      </c>
      <c r="M12" s="370" t="s">
        <v>2</v>
      </c>
      <c r="N12" s="371">
        <f>F13+G13</f>
        <v>1.0061605</v>
      </c>
      <c r="O12" s="371">
        <f>N12+N14</f>
        <v>5.5665529999999999</v>
      </c>
      <c r="P12" s="372">
        <f>E12*O12</f>
        <v>2612.2163263099997</v>
      </c>
    </row>
    <row r="13" spans="1:250" s="40" customFormat="1">
      <c r="A13" s="376"/>
      <c r="B13" s="377"/>
      <c r="C13" s="320"/>
      <c r="D13" s="346"/>
      <c r="E13" s="369"/>
      <c r="F13" s="47">
        <f>F12*ա</f>
        <v>0.16387360000000001</v>
      </c>
      <c r="G13" s="47">
        <f>G12*մ</f>
        <v>0.84228690000000006</v>
      </c>
      <c r="H13" s="370"/>
      <c r="I13" s="370"/>
      <c r="J13" s="370"/>
      <c r="K13" s="370"/>
      <c r="L13" s="371"/>
      <c r="M13" s="370"/>
      <c r="N13" s="371"/>
      <c r="O13" s="371"/>
      <c r="P13" s="372"/>
    </row>
    <row r="14" spans="1:250" s="40" customFormat="1" ht="19.5">
      <c r="A14" s="39"/>
      <c r="B14" s="39"/>
      <c r="C14" s="36"/>
      <c r="D14" s="39"/>
      <c r="E14" s="38"/>
      <c r="F14" s="42"/>
      <c r="G14" s="42"/>
      <c r="H14" s="134" t="s">
        <v>77</v>
      </c>
      <c r="I14" s="39" t="s">
        <v>74</v>
      </c>
      <c r="J14" s="44">
        <v>1.22</v>
      </c>
      <c r="K14" s="39"/>
      <c r="L14" s="38">
        <v>3.2</v>
      </c>
      <c r="M14" s="71">
        <f>L14*J14*տ</f>
        <v>4.5481600000000002</v>
      </c>
      <c r="N14" s="373">
        <f>+M14+M15</f>
        <v>4.5603924999999998</v>
      </c>
      <c r="O14" s="371"/>
      <c r="P14" s="372"/>
    </row>
    <row r="15" spans="1:250" s="40" customFormat="1" ht="19.5">
      <c r="A15" s="39"/>
      <c r="B15" s="39"/>
      <c r="C15" s="36"/>
      <c r="D15" s="39"/>
      <c r="E15" s="38"/>
      <c r="F15" s="42"/>
      <c r="G15" s="42"/>
      <c r="H15" s="39" t="s">
        <v>72</v>
      </c>
      <c r="I15" s="39" t="s">
        <v>74</v>
      </c>
      <c r="J15" s="44">
        <v>7.0000000000000007E-2</v>
      </c>
      <c r="K15" s="39"/>
      <c r="L15" s="38">
        <v>0.15</v>
      </c>
      <c r="M15" s="71">
        <f>L15*J15*տ</f>
        <v>1.22325E-2</v>
      </c>
      <c r="N15" s="374"/>
      <c r="O15" s="371"/>
      <c r="P15" s="372"/>
    </row>
    <row r="16" spans="1:250" s="40" customFormat="1" ht="26.25" customHeight="1">
      <c r="A16" s="375">
        <v>2</v>
      </c>
      <c r="B16" s="377" t="s">
        <v>197</v>
      </c>
      <c r="C16" s="320" t="s">
        <v>198</v>
      </c>
      <c r="D16" s="346" t="s">
        <v>76</v>
      </c>
      <c r="E16" s="378">
        <v>4692.7</v>
      </c>
      <c r="F16" s="44">
        <f>2.32/100</f>
        <v>2.3199999999999998E-2</v>
      </c>
      <c r="G16" s="44">
        <f>5.75/100*լե</f>
        <v>6.0375000000000005E-2</v>
      </c>
      <c r="H16" s="370" t="s">
        <v>2</v>
      </c>
      <c r="I16" s="370" t="s">
        <v>2</v>
      </c>
      <c r="J16" s="370" t="s">
        <v>2</v>
      </c>
      <c r="K16" s="370" t="s">
        <v>2</v>
      </c>
      <c r="L16" s="371" t="s">
        <v>2</v>
      </c>
      <c r="M16" s="370" t="s">
        <v>2</v>
      </c>
      <c r="N16" s="371">
        <f>F17+G17</f>
        <v>0.23379833150000001</v>
      </c>
      <c r="O16" s="371">
        <f>SUM(N16:N23)</f>
        <v>1.125042554</v>
      </c>
      <c r="P16" s="372">
        <f>E16*O16</f>
        <v>5279.4871931558</v>
      </c>
    </row>
    <row r="17" spans="1:17" s="40" customFormat="1" ht="26.25" customHeight="1">
      <c r="A17" s="376"/>
      <c r="B17" s="377"/>
      <c r="C17" s="320"/>
      <c r="D17" s="346"/>
      <c r="E17" s="379"/>
      <c r="F17" s="47">
        <f>F16*ա</f>
        <v>4.7523344000000002E-2</v>
      </c>
      <c r="G17" s="47">
        <f>G16*մ</f>
        <v>0.18627498750000002</v>
      </c>
      <c r="H17" s="370"/>
      <c r="I17" s="370"/>
      <c r="J17" s="370"/>
      <c r="K17" s="370"/>
      <c r="L17" s="371"/>
      <c r="M17" s="370"/>
      <c r="N17" s="371"/>
      <c r="O17" s="371"/>
      <c r="P17" s="372"/>
    </row>
    <row r="18" spans="1:17" s="40" customFormat="1" ht="19.5">
      <c r="A18" s="39"/>
      <c r="B18" s="39"/>
      <c r="C18" s="36"/>
      <c r="D18" s="39"/>
      <c r="E18" s="38"/>
      <c r="F18" s="42"/>
      <c r="G18" s="42"/>
      <c r="H18" s="134" t="s">
        <v>78</v>
      </c>
      <c r="I18" s="39" t="s">
        <v>74</v>
      </c>
      <c r="J18" s="44">
        <f>1.95/100</f>
        <v>1.95E-2</v>
      </c>
      <c r="K18" s="39"/>
      <c r="L18" s="38">
        <v>4.125</v>
      </c>
      <c r="M18" s="71">
        <f t="shared" ref="M18:M23" si="0">L18*J18*տ</f>
        <v>9.37096875E-2</v>
      </c>
      <c r="N18" s="373">
        <f>SUM(M18:M23)</f>
        <v>0.89124422249999991</v>
      </c>
      <c r="O18" s="371"/>
      <c r="P18" s="372"/>
    </row>
    <row r="19" spans="1:17" s="40" customFormat="1" ht="19.5">
      <c r="A19" s="39"/>
      <c r="B19" s="39"/>
      <c r="C19" s="36"/>
      <c r="D19" s="39"/>
      <c r="E19" s="38"/>
      <c r="F19" s="42"/>
      <c r="G19" s="42"/>
      <c r="H19" s="134" t="s">
        <v>199</v>
      </c>
      <c r="I19" s="39" t="s">
        <v>74</v>
      </c>
      <c r="J19" s="44">
        <f>6.825/100</f>
        <v>6.8250000000000005E-2</v>
      </c>
      <c r="K19" s="39"/>
      <c r="L19" s="38">
        <v>4.2919999999999998</v>
      </c>
      <c r="M19" s="71">
        <f t="shared" si="0"/>
        <v>0.341262285</v>
      </c>
      <c r="N19" s="380"/>
      <c r="O19" s="371"/>
      <c r="P19" s="372"/>
    </row>
    <row r="20" spans="1:17" s="40" customFormat="1" ht="19.5">
      <c r="A20" s="39"/>
      <c r="B20" s="39"/>
      <c r="C20" s="36"/>
      <c r="D20" s="39"/>
      <c r="E20" s="38"/>
      <c r="F20" s="42"/>
      <c r="G20" s="42"/>
      <c r="H20" s="134" t="s">
        <v>79</v>
      </c>
      <c r="I20" s="39" t="s">
        <v>74</v>
      </c>
      <c r="J20" s="44">
        <f>3.9/100</f>
        <v>3.9E-2</v>
      </c>
      <c r="K20" s="39"/>
      <c r="L20" s="38">
        <v>5</v>
      </c>
      <c r="M20" s="71">
        <f t="shared" si="0"/>
        <v>0.22717500000000002</v>
      </c>
      <c r="N20" s="380"/>
      <c r="O20" s="371"/>
      <c r="P20" s="372"/>
    </row>
    <row r="21" spans="1:17" s="40" customFormat="1" ht="19.5">
      <c r="A21" s="39"/>
      <c r="B21" s="39"/>
      <c r="C21" s="36"/>
      <c r="D21" s="39"/>
      <c r="E21" s="38"/>
      <c r="F21" s="42"/>
      <c r="G21" s="42"/>
      <c r="H21" s="134" t="s">
        <v>200</v>
      </c>
      <c r="I21" s="39" t="s">
        <v>74</v>
      </c>
      <c r="J21" s="44">
        <f>1.95/100</f>
        <v>1.95E-2</v>
      </c>
      <c r="K21" s="39"/>
      <c r="L21" s="38">
        <v>5</v>
      </c>
      <c r="M21" s="71">
        <f t="shared" si="0"/>
        <v>0.11358750000000001</v>
      </c>
      <c r="N21" s="380"/>
      <c r="O21" s="371"/>
      <c r="P21" s="372"/>
    </row>
    <row r="22" spans="1:17" s="40" customFormat="1" ht="19.5">
      <c r="A22" s="39"/>
      <c r="B22" s="39"/>
      <c r="C22" s="36"/>
      <c r="D22" s="39"/>
      <c r="E22" s="38"/>
      <c r="F22" s="42"/>
      <c r="G22" s="42"/>
      <c r="H22" s="134" t="s">
        <v>201</v>
      </c>
      <c r="I22" s="39" t="s">
        <v>74</v>
      </c>
      <c r="J22" s="44">
        <f>4.875/100</f>
        <v>4.8750000000000002E-2</v>
      </c>
      <c r="K22" s="39"/>
      <c r="L22" s="38">
        <v>2</v>
      </c>
      <c r="M22" s="71">
        <f t="shared" si="0"/>
        <v>0.11358750000000001</v>
      </c>
      <c r="N22" s="380"/>
      <c r="O22" s="371"/>
      <c r="P22" s="372"/>
    </row>
    <row r="23" spans="1:17" s="40" customFormat="1" ht="19.5">
      <c r="A23" s="39"/>
      <c r="B23" s="39"/>
      <c r="C23" s="36"/>
      <c r="D23" s="39"/>
      <c r="E23" s="38"/>
      <c r="F23" s="42"/>
      <c r="G23" s="42"/>
      <c r="H23" s="39" t="s">
        <v>71</v>
      </c>
      <c r="I23" s="39" t="s">
        <v>74</v>
      </c>
      <c r="J23" s="44">
        <f>1.1/100</f>
        <v>1.1000000000000001E-2</v>
      </c>
      <c r="K23" s="39"/>
      <c r="L23" s="38">
        <v>0.15</v>
      </c>
      <c r="M23" s="168">
        <f t="shared" si="0"/>
        <v>1.9222500000000003E-3</v>
      </c>
      <c r="N23" s="374"/>
      <c r="O23" s="371"/>
      <c r="P23" s="372"/>
    </row>
    <row r="24" spans="1:17" s="40" customFormat="1" ht="28.5" customHeight="1">
      <c r="A24" s="375">
        <v>3</v>
      </c>
      <c r="B24" s="377" t="s">
        <v>202</v>
      </c>
      <c r="C24" s="320" t="s">
        <v>203</v>
      </c>
      <c r="D24" s="346" t="s">
        <v>76</v>
      </c>
      <c r="E24" s="378">
        <v>4692.7</v>
      </c>
      <c r="F24" s="44">
        <f>2.08/100+0.03/1000*4</f>
        <v>2.0919999999999998E-2</v>
      </c>
      <c r="G24" s="38">
        <f>4.74/100*լե</f>
        <v>4.9770000000000009E-2</v>
      </c>
      <c r="H24" s="370" t="s">
        <v>2</v>
      </c>
      <c r="I24" s="370" t="s">
        <v>2</v>
      </c>
      <c r="J24" s="370" t="s">
        <v>2</v>
      </c>
      <c r="K24" s="370" t="s">
        <v>2</v>
      </c>
      <c r="L24" s="371" t="s">
        <v>2</v>
      </c>
      <c r="M24" s="370" t="s">
        <v>2</v>
      </c>
      <c r="N24" s="371">
        <f>F25+G25</f>
        <v>0.19640832740000005</v>
      </c>
      <c r="O24" s="371">
        <f>SUM(N24:N26)</f>
        <v>4.4218633274000005</v>
      </c>
      <c r="P24" s="372">
        <f>E24*O24</f>
        <v>20750.478036489982</v>
      </c>
    </row>
    <row r="25" spans="1:17" s="40" customFormat="1" ht="28.5" customHeight="1">
      <c r="A25" s="376"/>
      <c r="B25" s="377"/>
      <c r="C25" s="320"/>
      <c r="D25" s="346"/>
      <c r="E25" s="379"/>
      <c r="F25" s="47">
        <f>F24*ա</f>
        <v>4.2852946400000001E-2</v>
      </c>
      <c r="G25" s="47">
        <f>G24*մ</f>
        <v>0.15355538100000005</v>
      </c>
      <c r="H25" s="370"/>
      <c r="I25" s="370"/>
      <c r="J25" s="370"/>
      <c r="K25" s="370"/>
      <c r="L25" s="371"/>
      <c r="M25" s="370"/>
      <c r="N25" s="371"/>
      <c r="O25" s="371"/>
      <c r="P25" s="372"/>
    </row>
    <row r="26" spans="1:17" s="40" customFormat="1" ht="20.100000000000001" customHeight="1">
      <c r="A26" s="39"/>
      <c r="B26" s="39"/>
      <c r="C26" s="36"/>
      <c r="D26" s="39"/>
      <c r="E26" s="38"/>
      <c r="F26" s="42"/>
      <c r="G26" s="42"/>
      <c r="H26" s="39" t="s">
        <v>204</v>
      </c>
      <c r="I26" s="39" t="s">
        <v>73</v>
      </c>
      <c r="J26" s="169">
        <f>9.31/100+1.16*0.04</f>
        <v>0.13950000000000001</v>
      </c>
      <c r="K26" s="39"/>
      <c r="L26" s="38">
        <v>26</v>
      </c>
      <c r="M26" s="71">
        <f>L26*J26*տ</f>
        <v>4.2254550000000002</v>
      </c>
      <c r="N26" s="43">
        <f>M26:M26</f>
        <v>4.2254550000000002</v>
      </c>
      <c r="O26" s="371"/>
      <c r="P26" s="372"/>
    </row>
    <row r="27" spans="1:17" s="40" customFormat="1" ht="27.75" customHeight="1">
      <c r="A27" s="375">
        <v>4</v>
      </c>
      <c r="B27" s="377" t="s">
        <v>205</v>
      </c>
      <c r="C27" s="320" t="s">
        <v>206</v>
      </c>
      <c r="D27" s="346" t="s">
        <v>76</v>
      </c>
      <c r="E27" s="353">
        <v>4692.7</v>
      </c>
      <c r="F27" s="44">
        <f>2.08/100</f>
        <v>2.0799999999999999E-2</v>
      </c>
      <c r="G27" s="38">
        <f>4.74/100*լե</f>
        <v>4.9770000000000009E-2</v>
      </c>
      <c r="H27" s="370" t="s">
        <v>2</v>
      </c>
      <c r="I27" s="370" t="s">
        <v>2</v>
      </c>
      <c r="J27" s="370" t="s">
        <v>2</v>
      </c>
      <c r="K27" s="370" t="s">
        <v>2</v>
      </c>
      <c r="L27" s="371" t="s">
        <v>2</v>
      </c>
      <c r="M27" s="370" t="s">
        <v>2</v>
      </c>
      <c r="N27" s="371">
        <f>F28+G28</f>
        <v>0.19616251700000004</v>
      </c>
      <c r="O27" s="371">
        <f>SUM(N27:N29)</f>
        <v>3.2598795169999999</v>
      </c>
      <c r="P27" s="372">
        <f>E27*O27</f>
        <v>15297.636609425899</v>
      </c>
    </row>
    <row r="28" spans="1:17" s="40" customFormat="1" ht="27.75" customHeight="1">
      <c r="A28" s="376"/>
      <c r="B28" s="377"/>
      <c r="C28" s="320"/>
      <c r="D28" s="346"/>
      <c r="E28" s="369"/>
      <c r="F28" s="47">
        <f>F27*ա</f>
        <v>4.2607136000000004E-2</v>
      </c>
      <c r="G28" s="47">
        <f>G27*մ</f>
        <v>0.15355538100000005</v>
      </c>
      <c r="H28" s="370"/>
      <c r="I28" s="370"/>
      <c r="J28" s="370"/>
      <c r="K28" s="370"/>
      <c r="L28" s="371"/>
      <c r="M28" s="370"/>
      <c r="N28" s="371"/>
      <c r="O28" s="371"/>
      <c r="P28" s="372"/>
    </row>
    <row r="29" spans="1:17" s="40" customFormat="1" ht="28.5" customHeight="1">
      <c r="A29" s="39"/>
      <c r="B29" s="39"/>
      <c r="C29" s="36"/>
      <c r="D29" s="39"/>
      <c r="E29" s="38"/>
      <c r="F29" s="42"/>
      <c r="G29" s="42"/>
      <c r="H29" s="39" t="s">
        <v>81</v>
      </c>
      <c r="I29" s="39" t="s">
        <v>73</v>
      </c>
      <c r="J29" s="44">
        <f>97.4/1000</f>
        <v>9.74E-2</v>
      </c>
      <c r="K29" s="39"/>
      <c r="L29" s="38">
        <v>27</v>
      </c>
      <c r="M29" s="71">
        <f>L29*J29*տ</f>
        <v>3.063717</v>
      </c>
      <c r="N29" s="43">
        <f>M29:M29</f>
        <v>3.063717</v>
      </c>
      <c r="O29" s="371"/>
      <c r="P29" s="372"/>
    </row>
    <row r="30" spans="1:17" ht="20.25" customHeight="1">
      <c r="A30" s="75"/>
      <c r="B30" s="76"/>
      <c r="C30" s="77" t="s">
        <v>34</v>
      </c>
      <c r="D30" s="78" t="s">
        <v>53</v>
      </c>
      <c r="E30" s="76"/>
      <c r="F30" s="76"/>
      <c r="G30" s="76"/>
      <c r="H30" s="79"/>
      <c r="I30" s="76"/>
      <c r="J30" s="76"/>
      <c r="K30" s="76"/>
      <c r="L30" s="76"/>
      <c r="M30" s="76"/>
      <c r="N30" s="80"/>
      <c r="O30" s="80"/>
      <c r="P30" s="81">
        <f>SUM(P12:P29)</f>
        <v>43939.818165381679</v>
      </c>
      <c r="Q30" s="82"/>
    </row>
    <row r="31" spans="1:17" s="52" customFormat="1" ht="17.100000000000001" customHeight="1">
      <c r="A31" s="84"/>
      <c r="B31" s="84"/>
      <c r="C31" s="77" t="s">
        <v>51</v>
      </c>
      <c r="D31" s="84" t="s">
        <v>53</v>
      </c>
      <c r="E31" s="84"/>
      <c r="F31" s="84"/>
      <c r="G31" s="84"/>
      <c r="H31" s="84"/>
      <c r="I31" s="84"/>
      <c r="J31" s="74"/>
      <c r="K31" s="74"/>
      <c r="L31" s="74"/>
      <c r="M31" s="74"/>
      <c r="N31" s="74"/>
      <c r="O31" s="74"/>
      <c r="P31" s="107">
        <f>P30*13.3/100</f>
        <v>5843.9958159957641</v>
      </c>
    </row>
    <row r="32" spans="1:17" s="52" customFormat="1" ht="17.100000000000001" customHeight="1">
      <c r="A32" s="84"/>
      <c r="B32" s="84"/>
      <c r="C32" s="77" t="s">
        <v>34</v>
      </c>
      <c r="D32" s="84" t="s">
        <v>53</v>
      </c>
      <c r="E32" s="84"/>
      <c r="F32" s="84"/>
      <c r="G32" s="84"/>
      <c r="H32" s="84"/>
      <c r="I32" s="84"/>
      <c r="J32" s="74"/>
      <c r="K32" s="74"/>
      <c r="L32" s="74"/>
      <c r="M32" s="74"/>
      <c r="N32" s="74"/>
      <c r="O32" s="74"/>
      <c r="P32" s="107">
        <f>P31+P30</f>
        <v>49783.813981377447</v>
      </c>
    </row>
    <row r="33" spans="1:16" s="52" customFormat="1" ht="17.100000000000001" customHeight="1">
      <c r="A33" s="84"/>
      <c r="B33" s="84"/>
      <c r="C33" s="77" t="s">
        <v>52</v>
      </c>
      <c r="D33" s="84" t="s">
        <v>53</v>
      </c>
      <c r="E33" s="84"/>
      <c r="F33" s="84"/>
      <c r="G33" s="84"/>
      <c r="H33" s="84"/>
      <c r="I33" s="84"/>
      <c r="J33" s="74"/>
      <c r="K33" s="74"/>
      <c r="L33" s="74"/>
      <c r="M33" s="74"/>
      <c r="N33" s="74"/>
      <c r="O33" s="74"/>
      <c r="P33" s="107">
        <f>P32*0.11</f>
        <v>5476.2195379515188</v>
      </c>
    </row>
    <row r="34" spans="1:16" s="52" customFormat="1" ht="17.100000000000001" customHeight="1">
      <c r="A34" s="84"/>
      <c r="B34" s="84"/>
      <c r="C34" s="77" t="s">
        <v>34</v>
      </c>
      <c r="D34" s="84" t="s">
        <v>53</v>
      </c>
      <c r="E34" s="84"/>
      <c r="F34" s="84"/>
      <c r="G34" s="84"/>
      <c r="H34" s="84"/>
      <c r="I34" s="84"/>
      <c r="J34" s="74"/>
      <c r="K34" s="74"/>
      <c r="L34" s="74"/>
      <c r="M34" s="74"/>
      <c r="N34" s="74"/>
      <c r="O34" s="74"/>
      <c r="P34" s="107">
        <f>SUM(P32:P33)</f>
        <v>55260.033519328965</v>
      </c>
    </row>
    <row r="35" spans="1:16" s="85" customFormat="1" ht="27" customHeight="1">
      <c r="A35" s="321"/>
      <c r="B35" s="322"/>
      <c r="C35" s="322"/>
      <c r="D35" s="322"/>
      <c r="E35" s="322"/>
      <c r="F35" s="322"/>
      <c r="G35" s="322"/>
      <c r="H35" s="322"/>
      <c r="I35" s="322"/>
      <c r="J35" s="322"/>
      <c r="K35" s="322"/>
      <c r="L35" s="322"/>
      <c r="M35" s="322"/>
      <c r="N35" s="322"/>
      <c r="O35" s="322"/>
      <c r="P35" s="322"/>
    </row>
    <row r="36" spans="1:16" ht="27" customHeight="1"/>
    <row r="37" spans="1:16" ht="27" customHeight="1"/>
    <row r="38" spans="1:16" ht="27" customHeight="1"/>
    <row r="39" spans="1:16" ht="27" customHeight="1">
      <c r="O39" s="82"/>
    </row>
    <row r="40" spans="1:16" ht="27" customHeight="1"/>
    <row r="41" spans="1:16" ht="27" customHeight="1"/>
    <row r="42" spans="1:16" ht="27" customHeight="1"/>
    <row r="43" spans="1:16" ht="27" customHeight="1"/>
    <row r="44" spans="1:16" ht="27" customHeight="1"/>
    <row r="45" spans="1:16" ht="27" customHeight="1"/>
    <row r="46" spans="1:16" ht="27" customHeight="1"/>
    <row r="47" spans="1:16" ht="27" customHeight="1"/>
    <row r="48" spans="1:16"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sheetData>
  <mergeCells count="83">
    <mergeCell ref="O27:O29"/>
    <mergeCell ref="P27:P29"/>
    <mergeCell ref="D6:F6"/>
    <mergeCell ref="D7:F7"/>
    <mergeCell ref="I27:I28"/>
    <mergeCell ref="J27:J28"/>
    <mergeCell ref="K27:K28"/>
    <mergeCell ref="L27:L28"/>
    <mergeCell ref="M27:M28"/>
    <mergeCell ref="N27:N28"/>
    <mergeCell ref="A27:A28"/>
    <mergeCell ref="B27:B28"/>
    <mergeCell ref="C27:C28"/>
    <mergeCell ref="D27:D28"/>
    <mergeCell ref="E27:E28"/>
    <mergeCell ref="H27:H28"/>
    <mergeCell ref="O24:O26"/>
    <mergeCell ref="P24:P26"/>
    <mergeCell ref="I24:I25"/>
    <mergeCell ref="J24:J25"/>
    <mergeCell ref="K24:K25"/>
    <mergeCell ref="L24:L25"/>
    <mergeCell ref="M24:M25"/>
    <mergeCell ref="N24:N25"/>
    <mergeCell ref="A24:A25"/>
    <mergeCell ref="B24:B25"/>
    <mergeCell ref="C24:C25"/>
    <mergeCell ref="D24:D25"/>
    <mergeCell ref="E24:E25"/>
    <mergeCell ref="H24:H25"/>
    <mergeCell ref="L16:L17"/>
    <mergeCell ref="M16:M17"/>
    <mergeCell ref="N16:N17"/>
    <mergeCell ref="O16:O23"/>
    <mergeCell ref="P16:P23"/>
    <mergeCell ref="N18:N23"/>
    <mergeCell ref="A16:A17"/>
    <mergeCell ref="B16:B17"/>
    <mergeCell ref="C16:C17"/>
    <mergeCell ref="D16:D17"/>
    <mergeCell ref="E16:E17"/>
    <mergeCell ref="H16:H17"/>
    <mergeCell ref="A1:P1"/>
    <mergeCell ref="A3:P3"/>
    <mergeCell ref="A4:P4"/>
    <mergeCell ref="A6:C7"/>
    <mergeCell ref="J6:L6"/>
    <mergeCell ref="M6:N6"/>
    <mergeCell ref="O6:P6"/>
    <mergeCell ref="H7:L7"/>
    <mergeCell ref="N8:N9"/>
    <mergeCell ref="O8:O9"/>
    <mergeCell ref="P8:P9"/>
    <mergeCell ref="M7:N7"/>
    <mergeCell ref="O7:P7"/>
    <mergeCell ref="F8:F9"/>
    <mergeCell ref="B12:B13"/>
    <mergeCell ref="C12:C13"/>
    <mergeCell ref="D12:D13"/>
    <mergeCell ref="E12:E13"/>
    <mergeCell ref="G8:G9"/>
    <mergeCell ref="H8:M8"/>
    <mergeCell ref="C11:E11"/>
    <mergeCell ref="I12:I13"/>
    <mergeCell ref="J12:J13"/>
    <mergeCell ref="K12:K13"/>
    <mergeCell ref="L12:L13"/>
    <mergeCell ref="A8:A9"/>
    <mergeCell ref="B8:B9"/>
    <mergeCell ref="C8:C9"/>
    <mergeCell ref="D8:D9"/>
    <mergeCell ref="E8:E9"/>
    <mergeCell ref="A12:A13"/>
    <mergeCell ref="M12:M13"/>
    <mergeCell ref="I16:I17"/>
    <mergeCell ref="J16:J17"/>
    <mergeCell ref="K16:K17"/>
    <mergeCell ref="A35:P35"/>
    <mergeCell ref="N12:N13"/>
    <mergeCell ref="O12:O15"/>
    <mergeCell ref="P12:P15"/>
    <mergeCell ref="N14:N15"/>
    <mergeCell ref="H12:H13"/>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sheetPr>
    <tabColor rgb="FF7030A0"/>
  </sheetPr>
  <dimension ref="A1:IP132"/>
  <sheetViews>
    <sheetView view="pageBreakPreview" topLeftCell="A25" zoomScale="75" zoomScaleNormal="76" zoomScaleSheetLayoutView="75" workbookViewId="0">
      <selection activeCell="A54" sqref="A54"/>
    </sheetView>
  </sheetViews>
  <sheetFormatPr defaultRowHeight="17.25"/>
  <cols>
    <col min="1" max="1" width="4.85546875" style="83" customWidth="1"/>
    <col min="2" max="2" width="12.85546875" style="83" customWidth="1"/>
    <col min="3" max="3" width="37.7109375" style="86" customWidth="1"/>
    <col min="4" max="5" width="11.28515625" style="83" customWidth="1"/>
    <col min="6" max="6" width="9" style="83" customWidth="1"/>
    <col min="7" max="7" width="8.5703125" style="83" customWidth="1"/>
    <col min="8" max="8" width="12.5703125" style="83" customWidth="1"/>
    <col min="9" max="9" width="6.140625" style="83" customWidth="1"/>
    <col min="10" max="10" width="9.5703125" style="83" customWidth="1"/>
    <col min="11" max="11" width="7.140625" style="83" customWidth="1"/>
    <col min="12" max="12" width="9.140625" style="83" customWidth="1"/>
    <col min="13" max="14" width="10" style="83" customWidth="1"/>
    <col min="15" max="15" width="10.5703125" style="83" customWidth="1"/>
    <col min="16" max="16" width="14.140625" style="83" customWidth="1"/>
    <col min="17" max="17" width="35.42578125" style="83" customWidth="1"/>
    <col min="18" max="18" width="14.42578125" style="83" customWidth="1"/>
    <col min="19" max="16384" width="9.140625" style="83"/>
  </cols>
  <sheetData>
    <row r="1" spans="1:250" s="52" customFormat="1" ht="24.75" customHeight="1">
      <c r="A1" s="335" t="s">
        <v>121</v>
      </c>
      <c r="B1" s="335"/>
      <c r="C1" s="335"/>
      <c r="D1" s="335"/>
      <c r="E1" s="335"/>
      <c r="F1" s="335"/>
      <c r="G1" s="335"/>
      <c r="H1" s="335"/>
      <c r="I1" s="335"/>
      <c r="J1" s="335"/>
      <c r="K1" s="335"/>
      <c r="L1" s="335"/>
      <c r="M1" s="335"/>
      <c r="N1" s="335"/>
      <c r="O1" s="335"/>
      <c r="P1" s="335"/>
    </row>
    <row r="2" spans="1:250" s="52" customFormat="1" ht="9" customHeight="1">
      <c r="A2" s="51"/>
      <c r="B2" s="51"/>
      <c r="C2" s="51"/>
      <c r="D2" s="51"/>
      <c r="E2" s="51"/>
      <c r="F2" s="51"/>
      <c r="G2" s="51"/>
      <c r="H2" s="51"/>
      <c r="I2" s="51"/>
      <c r="J2" s="51"/>
      <c r="K2" s="51"/>
      <c r="L2" s="51"/>
      <c r="M2" s="51"/>
      <c r="N2" s="51"/>
      <c r="O2" s="51"/>
      <c r="P2" s="51"/>
    </row>
    <row r="3" spans="1:250" s="52" customFormat="1" ht="57" customHeight="1">
      <c r="A3" s="336" t="s">
        <v>176</v>
      </c>
      <c r="B3" s="336"/>
      <c r="C3" s="336"/>
      <c r="D3" s="336"/>
      <c r="E3" s="336"/>
      <c r="F3" s="336"/>
      <c r="G3" s="336"/>
      <c r="H3" s="336"/>
      <c r="I3" s="336"/>
      <c r="J3" s="336"/>
      <c r="K3" s="336"/>
      <c r="L3" s="336"/>
      <c r="M3" s="336"/>
      <c r="N3" s="336"/>
      <c r="O3" s="336"/>
      <c r="P3" s="336"/>
    </row>
    <row r="4" spans="1:250" s="52" customFormat="1" ht="33.75" customHeight="1">
      <c r="A4" s="336" t="s">
        <v>116</v>
      </c>
      <c r="B4" s="336"/>
      <c r="C4" s="336"/>
      <c r="D4" s="336"/>
      <c r="E4" s="336"/>
      <c r="F4" s="336"/>
      <c r="G4" s="336"/>
      <c r="H4" s="336"/>
      <c r="I4" s="336"/>
      <c r="J4" s="336"/>
      <c r="K4" s="336"/>
      <c r="L4" s="336"/>
      <c r="M4" s="336"/>
      <c r="N4" s="336"/>
      <c r="O4" s="336"/>
      <c r="P4" s="336"/>
    </row>
    <row r="5" spans="1:250" s="52" customFormat="1" ht="9" customHeight="1">
      <c r="C5" s="53"/>
    </row>
    <row r="6" spans="1:250" s="52" customFormat="1" ht="21.75" customHeight="1">
      <c r="A6" s="337" t="s">
        <v>192</v>
      </c>
      <c r="B6" s="337"/>
      <c r="C6" s="337"/>
      <c r="D6" s="367" t="s">
        <v>193</v>
      </c>
      <c r="E6" s="367"/>
      <c r="F6" s="367"/>
      <c r="J6" s="322" t="s">
        <v>36</v>
      </c>
      <c r="K6" s="322"/>
      <c r="L6" s="322"/>
      <c r="M6" s="339">
        <f>+P59</f>
        <v>13530.915254825881</v>
      </c>
      <c r="N6" s="339"/>
      <c r="O6" s="322" t="s">
        <v>5</v>
      </c>
      <c r="P6" s="322"/>
      <c r="Q6" s="55"/>
    </row>
    <row r="7" spans="1:250" s="52" customFormat="1" ht="21.75" customHeight="1">
      <c r="A7" s="338"/>
      <c r="B7" s="338"/>
      <c r="C7" s="338"/>
      <c r="D7" s="368" t="s">
        <v>194</v>
      </c>
      <c r="E7" s="368"/>
      <c r="F7" s="368"/>
      <c r="H7" s="340"/>
      <c r="I7" s="340"/>
      <c r="J7" s="340"/>
      <c r="K7" s="340"/>
      <c r="L7" s="340"/>
      <c r="M7" s="341"/>
      <c r="N7" s="341"/>
      <c r="O7" s="322"/>
      <c r="P7" s="322"/>
      <c r="Q7" s="55"/>
    </row>
    <row r="8" spans="1:250" s="51" customFormat="1" ht="19.5" customHeight="1">
      <c r="A8" s="329" t="s">
        <v>37</v>
      </c>
      <c r="B8" s="331" t="s">
        <v>38</v>
      </c>
      <c r="C8" s="333" t="s">
        <v>39</v>
      </c>
      <c r="D8" s="331" t="s">
        <v>40</v>
      </c>
      <c r="E8" s="331" t="s">
        <v>41</v>
      </c>
      <c r="F8" s="323" t="s">
        <v>42</v>
      </c>
      <c r="G8" s="323" t="s">
        <v>43</v>
      </c>
      <c r="H8" s="325" t="s">
        <v>44</v>
      </c>
      <c r="I8" s="326"/>
      <c r="J8" s="326"/>
      <c r="K8" s="326"/>
      <c r="L8" s="326"/>
      <c r="M8" s="327"/>
      <c r="N8" s="323" t="s">
        <v>45</v>
      </c>
      <c r="O8" s="323" t="s">
        <v>46</v>
      </c>
      <c r="P8" s="323" t="s">
        <v>36</v>
      </c>
    </row>
    <row r="9" spans="1:250" s="51" customFormat="1" ht="148.5" customHeight="1">
      <c r="A9" s="330"/>
      <c r="B9" s="332"/>
      <c r="C9" s="334"/>
      <c r="D9" s="332"/>
      <c r="E9" s="332"/>
      <c r="F9" s="324"/>
      <c r="G9" s="324"/>
      <c r="H9" s="58" t="s">
        <v>47</v>
      </c>
      <c r="I9" s="57" t="s">
        <v>40</v>
      </c>
      <c r="J9" s="59" t="s">
        <v>48</v>
      </c>
      <c r="K9" s="60" t="s">
        <v>49</v>
      </c>
      <c r="L9" s="61" t="s">
        <v>50</v>
      </c>
      <c r="M9" s="59" t="s">
        <v>196</v>
      </c>
      <c r="N9" s="324"/>
      <c r="O9" s="324"/>
      <c r="P9" s="324"/>
    </row>
    <row r="10" spans="1:250" s="51" customFormat="1">
      <c r="A10" s="56">
        <v>1</v>
      </c>
      <c r="B10" s="56">
        <v>2</v>
      </c>
      <c r="C10" s="56">
        <v>3</v>
      </c>
      <c r="D10" s="56">
        <v>4</v>
      </c>
      <c r="E10" s="56">
        <v>5</v>
      </c>
      <c r="F10" s="56">
        <v>6</v>
      </c>
      <c r="G10" s="56">
        <v>7</v>
      </c>
      <c r="H10" s="56">
        <v>8</v>
      </c>
      <c r="I10" s="56">
        <v>9</v>
      </c>
      <c r="J10" s="56">
        <v>10</v>
      </c>
      <c r="K10" s="56">
        <v>11</v>
      </c>
      <c r="L10" s="56">
        <v>12</v>
      </c>
      <c r="M10" s="56">
        <v>13</v>
      </c>
      <c r="N10" s="56">
        <v>14</v>
      </c>
      <c r="O10" s="62">
        <v>15</v>
      </c>
      <c r="P10" s="62">
        <v>16</v>
      </c>
    </row>
    <row r="11" spans="1:250" s="68" customFormat="1" ht="17.25" customHeight="1">
      <c r="A11" s="63"/>
      <c r="B11" s="64"/>
      <c r="C11" s="328" t="s">
        <v>116</v>
      </c>
      <c r="D11" s="328"/>
      <c r="E11" s="328"/>
      <c r="F11" s="65"/>
      <c r="G11" s="65"/>
      <c r="H11" s="65"/>
      <c r="I11" s="64"/>
      <c r="J11" s="64"/>
      <c r="K11" s="64"/>
      <c r="L11" s="64"/>
      <c r="M11" s="64"/>
      <c r="N11" s="64"/>
      <c r="O11" s="64"/>
      <c r="P11" s="66"/>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row>
    <row r="12" spans="1:250" s="70" customFormat="1" ht="35.25" customHeight="1">
      <c r="A12" s="304">
        <v>1</v>
      </c>
      <c r="B12" s="302" t="s">
        <v>138</v>
      </c>
      <c r="C12" s="310" t="s">
        <v>140</v>
      </c>
      <c r="D12" s="302" t="s">
        <v>74</v>
      </c>
      <c r="E12" s="343">
        <v>90</v>
      </c>
      <c r="F12" s="69">
        <v>0</v>
      </c>
      <c r="G12" s="69">
        <f>29.1/1000*լե</f>
        <v>3.0555000000000002E-2</v>
      </c>
      <c r="H12" s="302" t="s">
        <v>2</v>
      </c>
      <c r="I12" s="302" t="s">
        <v>2</v>
      </c>
      <c r="J12" s="304" t="s">
        <v>2</v>
      </c>
      <c r="K12" s="304" t="s">
        <v>2</v>
      </c>
      <c r="L12" s="304" t="s">
        <v>2</v>
      </c>
      <c r="M12" s="304" t="s">
        <v>2</v>
      </c>
      <c r="N12" s="305">
        <f>F13+G13</f>
        <v>9.4271341500000008E-2</v>
      </c>
      <c r="O12" s="305">
        <f>N12</f>
        <v>9.4271341500000008E-2</v>
      </c>
      <c r="P12" s="308">
        <f>E12*O12</f>
        <v>8.4844207350000005</v>
      </c>
    </row>
    <row r="13" spans="1:250" s="70" customFormat="1" ht="35.25" customHeight="1">
      <c r="A13" s="304"/>
      <c r="B13" s="303"/>
      <c r="C13" s="311"/>
      <c r="D13" s="303"/>
      <c r="E13" s="344"/>
      <c r="F13" s="47">
        <f>F12*ա</f>
        <v>0</v>
      </c>
      <c r="G13" s="47">
        <f>G12*մ</f>
        <v>9.4271341500000008E-2</v>
      </c>
      <c r="H13" s="303"/>
      <c r="I13" s="303"/>
      <c r="J13" s="304"/>
      <c r="K13" s="304"/>
      <c r="L13" s="304"/>
      <c r="M13" s="304"/>
      <c r="N13" s="306"/>
      <c r="O13" s="307"/>
      <c r="P13" s="309"/>
    </row>
    <row r="14" spans="1:250" s="70" customFormat="1" ht="25.5" customHeight="1">
      <c r="A14" s="304">
        <v>2</v>
      </c>
      <c r="B14" s="302" t="s">
        <v>107</v>
      </c>
      <c r="C14" s="310" t="s">
        <v>142</v>
      </c>
      <c r="D14" s="302" t="s">
        <v>74</v>
      </c>
      <c r="E14" s="312">
        <v>90</v>
      </c>
      <c r="F14" s="69">
        <f>8.27/1000</f>
        <v>8.2699999999999996E-3</v>
      </c>
      <c r="G14" s="69">
        <f>0.20332*լե</f>
        <v>0.21348600000000001</v>
      </c>
      <c r="H14" s="302" t="s">
        <v>2</v>
      </c>
      <c r="I14" s="302" t="s">
        <v>2</v>
      </c>
      <c r="J14" s="304" t="s">
        <v>2</v>
      </c>
      <c r="K14" s="304" t="s">
        <v>2</v>
      </c>
      <c r="L14" s="304" t="s">
        <v>2</v>
      </c>
      <c r="M14" s="304" t="s">
        <v>2</v>
      </c>
      <c r="N14" s="305">
        <f>F15+G15</f>
        <v>0.6756087892</v>
      </c>
      <c r="O14" s="305">
        <f>+N14+N16</f>
        <v>0.67571363920000005</v>
      </c>
      <c r="P14" s="308">
        <f>E14*O14</f>
        <v>60.814227528000004</v>
      </c>
    </row>
    <row r="15" spans="1:250" s="70" customFormat="1" ht="25.5" customHeight="1">
      <c r="A15" s="304"/>
      <c r="B15" s="303"/>
      <c r="C15" s="311"/>
      <c r="D15" s="303"/>
      <c r="E15" s="313"/>
      <c r="F15" s="47">
        <f>F14*ա</f>
        <v>1.69404334E-2</v>
      </c>
      <c r="G15" s="47">
        <f>G14*մ</f>
        <v>0.65866835580000005</v>
      </c>
      <c r="H15" s="303"/>
      <c r="I15" s="303"/>
      <c r="J15" s="304"/>
      <c r="K15" s="304"/>
      <c r="L15" s="304"/>
      <c r="M15" s="304"/>
      <c r="N15" s="306"/>
      <c r="O15" s="307"/>
      <c r="P15" s="309"/>
    </row>
    <row r="16" spans="1:250" s="70" customFormat="1" ht="19.5">
      <c r="A16" s="93"/>
      <c r="B16" s="93"/>
      <c r="C16" s="97"/>
      <c r="D16" s="93"/>
      <c r="E16" s="96"/>
      <c r="F16" s="96"/>
      <c r="G16" s="96"/>
      <c r="H16" s="93" t="s">
        <v>144</v>
      </c>
      <c r="I16" s="93" t="s">
        <v>74</v>
      </c>
      <c r="J16" s="152">
        <f>0.06/1000</f>
        <v>5.9999999999999995E-5</v>
      </c>
      <c r="K16" s="93"/>
      <c r="L16" s="96">
        <v>1.5</v>
      </c>
      <c r="M16" s="153">
        <f>L16*J16*տ</f>
        <v>1.0485E-4</v>
      </c>
      <c r="N16" s="152">
        <f>M16</f>
        <v>1.0485E-4</v>
      </c>
      <c r="O16" s="306"/>
      <c r="P16" s="314"/>
    </row>
    <row r="17" spans="1:16" s="70" customFormat="1" ht="21" customHeight="1">
      <c r="A17" s="304">
        <v>3</v>
      </c>
      <c r="B17" s="315" t="s">
        <v>157</v>
      </c>
      <c r="C17" s="310" t="s">
        <v>191</v>
      </c>
      <c r="D17" s="302" t="s">
        <v>73</v>
      </c>
      <c r="E17" s="312">
        <f>+E14*1.95</f>
        <v>175.5</v>
      </c>
      <c r="F17" s="69">
        <v>0</v>
      </c>
      <c r="G17" s="69">
        <f>0.75*լե</f>
        <v>0.78750000000000009</v>
      </c>
      <c r="H17" s="302" t="s">
        <v>2</v>
      </c>
      <c r="I17" s="302" t="s">
        <v>2</v>
      </c>
      <c r="J17" s="304" t="s">
        <v>2</v>
      </c>
      <c r="K17" s="304" t="s">
        <v>2</v>
      </c>
      <c r="L17" s="304" t="s">
        <v>2</v>
      </c>
      <c r="M17" s="304" t="s">
        <v>2</v>
      </c>
      <c r="N17" s="305">
        <f>F18+G18</f>
        <v>2.4296737500000005</v>
      </c>
      <c r="O17" s="305">
        <f>N17</f>
        <v>2.4296737500000005</v>
      </c>
      <c r="P17" s="308">
        <f>E17*O17</f>
        <v>426.40774312500008</v>
      </c>
    </row>
    <row r="18" spans="1:16" s="70" customFormat="1" ht="21" customHeight="1">
      <c r="A18" s="304"/>
      <c r="B18" s="316"/>
      <c r="C18" s="311"/>
      <c r="D18" s="303"/>
      <c r="E18" s="313"/>
      <c r="F18" s="47">
        <f>F17*ա</f>
        <v>0</v>
      </c>
      <c r="G18" s="47">
        <f>G17*մ</f>
        <v>2.4296737500000005</v>
      </c>
      <c r="H18" s="303"/>
      <c r="I18" s="303"/>
      <c r="J18" s="304"/>
      <c r="K18" s="304"/>
      <c r="L18" s="304"/>
      <c r="M18" s="304"/>
      <c r="N18" s="306"/>
      <c r="O18" s="307"/>
      <c r="P18" s="309"/>
    </row>
    <row r="19" spans="1:16" s="70" customFormat="1" ht="21" customHeight="1">
      <c r="A19" s="304">
        <v>4</v>
      </c>
      <c r="B19" s="302" t="s">
        <v>108</v>
      </c>
      <c r="C19" s="310" t="s">
        <v>109</v>
      </c>
      <c r="D19" s="302" t="s">
        <v>74</v>
      </c>
      <c r="E19" s="343">
        <f>+E14</f>
        <v>90</v>
      </c>
      <c r="F19" s="69">
        <f>1.74/1000</f>
        <v>1.74E-3</v>
      </c>
      <c r="G19" s="69">
        <f>13.35/1000*լե</f>
        <v>1.4017499999999999E-2</v>
      </c>
      <c r="H19" s="302" t="s">
        <v>2</v>
      </c>
      <c r="I19" s="302" t="s">
        <v>2</v>
      </c>
      <c r="J19" s="304" t="s">
        <v>2</v>
      </c>
      <c r="K19" s="304" t="s">
        <v>2</v>
      </c>
      <c r="L19" s="304" t="s">
        <v>2</v>
      </c>
      <c r="M19" s="304" t="s">
        <v>2</v>
      </c>
      <c r="N19" s="305">
        <f>F20+G20</f>
        <v>4.6812443549999999E-2</v>
      </c>
      <c r="O19" s="305">
        <f>+N19+N21</f>
        <v>4.6917293549999996E-2</v>
      </c>
      <c r="P19" s="308">
        <f>E19*O19</f>
        <v>4.2225564195</v>
      </c>
    </row>
    <row r="20" spans="1:16" s="70" customFormat="1" ht="21" customHeight="1">
      <c r="A20" s="304"/>
      <c r="B20" s="303"/>
      <c r="C20" s="311"/>
      <c r="D20" s="303"/>
      <c r="E20" s="344"/>
      <c r="F20" s="47">
        <f>F19*ա</f>
        <v>3.5642508000000004E-3</v>
      </c>
      <c r="G20" s="47">
        <f>G19*մ</f>
        <v>4.3248192749999997E-2</v>
      </c>
      <c r="H20" s="303"/>
      <c r="I20" s="303"/>
      <c r="J20" s="304"/>
      <c r="K20" s="304"/>
      <c r="L20" s="304"/>
      <c r="M20" s="304"/>
      <c r="N20" s="306"/>
      <c r="O20" s="307"/>
      <c r="P20" s="309"/>
    </row>
    <row r="21" spans="1:16" s="70" customFormat="1" ht="19.5">
      <c r="A21" s="93"/>
      <c r="B21" s="93"/>
      <c r="C21" s="97"/>
      <c r="D21" s="93"/>
      <c r="E21" s="96"/>
      <c r="F21" s="96"/>
      <c r="G21" s="96"/>
      <c r="H21" s="93" t="s">
        <v>144</v>
      </c>
      <c r="I21" s="93" t="s">
        <v>74</v>
      </c>
      <c r="J21" s="152">
        <f>0.06/1000</f>
        <v>5.9999999999999995E-5</v>
      </c>
      <c r="K21" s="93"/>
      <c r="L21" s="96">
        <v>1.5</v>
      </c>
      <c r="M21" s="153">
        <f>L21*J21*տ</f>
        <v>1.0485E-4</v>
      </c>
      <c r="N21" s="152">
        <f>M21</f>
        <v>1.0485E-4</v>
      </c>
      <c r="O21" s="306"/>
      <c r="P21" s="314"/>
    </row>
    <row r="22" spans="1:16" s="70" customFormat="1" ht="25.5" customHeight="1">
      <c r="A22" s="304">
        <v>5</v>
      </c>
      <c r="B22" s="302" t="s">
        <v>107</v>
      </c>
      <c r="C22" s="310" t="s">
        <v>207</v>
      </c>
      <c r="D22" s="302" t="s">
        <v>74</v>
      </c>
      <c r="E22" s="312">
        <v>200</v>
      </c>
      <c r="F22" s="69">
        <f>8.27/1000</f>
        <v>8.2699999999999996E-3</v>
      </c>
      <c r="G22" s="69">
        <f>0.20332*լե</f>
        <v>0.21348600000000001</v>
      </c>
      <c r="H22" s="302" t="s">
        <v>2</v>
      </c>
      <c r="I22" s="302" t="s">
        <v>2</v>
      </c>
      <c r="J22" s="304" t="s">
        <v>2</v>
      </c>
      <c r="K22" s="304" t="s">
        <v>2</v>
      </c>
      <c r="L22" s="304" t="s">
        <v>2</v>
      </c>
      <c r="M22" s="304" t="s">
        <v>2</v>
      </c>
      <c r="N22" s="305">
        <f>F23+G23</f>
        <v>0.6756087892</v>
      </c>
      <c r="O22" s="305">
        <f>+N22+N24</f>
        <v>0.67571363920000005</v>
      </c>
      <c r="P22" s="308">
        <f>E22*O22</f>
        <v>135.14272784000002</v>
      </c>
    </row>
    <row r="23" spans="1:16" s="70" customFormat="1" ht="25.5" customHeight="1">
      <c r="A23" s="304"/>
      <c r="B23" s="303"/>
      <c r="C23" s="311"/>
      <c r="D23" s="303"/>
      <c r="E23" s="313"/>
      <c r="F23" s="47">
        <f>F22*ա</f>
        <v>1.69404334E-2</v>
      </c>
      <c r="G23" s="47">
        <f>G22*մ</f>
        <v>0.65866835580000005</v>
      </c>
      <c r="H23" s="303"/>
      <c r="I23" s="303"/>
      <c r="J23" s="304"/>
      <c r="K23" s="304"/>
      <c r="L23" s="304"/>
      <c r="M23" s="304"/>
      <c r="N23" s="306"/>
      <c r="O23" s="307"/>
      <c r="P23" s="309"/>
    </row>
    <row r="24" spans="1:16" s="70" customFormat="1" ht="19.5">
      <c r="A24" s="93"/>
      <c r="B24" s="93"/>
      <c r="C24" s="97"/>
      <c r="D24" s="93"/>
      <c r="E24" s="96"/>
      <c r="F24" s="96"/>
      <c r="G24" s="96"/>
      <c r="H24" s="93" t="s">
        <v>144</v>
      </c>
      <c r="I24" s="93" t="s">
        <v>74</v>
      </c>
      <c r="J24" s="152">
        <f>0.06/1000</f>
        <v>5.9999999999999995E-5</v>
      </c>
      <c r="K24" s="93"/>
      <c r="L24" s="96">
        <v>1.5</v>
      </c>
      <c r="M24" s="153">
        <f>L24*J24*տ</f>
        <v>1.0485E-4</v>
      </c>
      <c r="N24" s="152">
        <f>M24</f>
        <v>1.0485E-4</v>
      </c>
      <c r="O24" s="306"/>
      <c r="P24" s="314"/>
    </row>
    <row r="25" spans="1:16" s="70" customFormat="1" ht="25.5" customHeight="1">
      <c r="A25" s="304">
        <v>6</v>
      </c>
      <c r="B25" s="342" t="s">
        <v>117</v>
      </c>
      <c r="C25" s="310" t="s">
        <v>111</v>
      </c>
      <c r="D25" s="302" t="s">
        <v>74</v>
      </c>
      <c r="E25" s="343">
        <v>38.549999999999997</v>
      </c>
      <c r="F25" s="69">
        <v>1.94</v>
      </c>
      <c r="G25" s="69">
        <v>0</v>
      </c>
      <c r="H25" s="302" t="s">
        <v>2</v>
      </c>
      <c r="I25" s="302" t="s">
        <v>2</v>
      </c>
      <c r="J25" s="304" t="s">
        <v>2</v>
      </c>
      <c r="K25" s="304" t="s">
        <v>2</v>
      </c>
      <c r="L25" s="304" t="s">
        <v>2</v>
      </c>
      <c r="M25" s="304" t="s">
        <v>2</v>
      </c>
      <c r="N25" s="305">
        <f>F26+G26</f>
        <v>3.9739348000000003</v>
      </c>
      <c r="O25" s="305">
        <f>N25</f>
        <v>3.9739348000000003</v>
      </c>
      <c r="P25" s="308">
        <f>E25*O25</f>
        <v>153.19518654000001</v>
      </c>
    </row>
    <row r="26" spans="1:16" s="70" customFormat="1" ht="25.5" customHeight="1">
      <c r="A26" s="304"/>
      <c r="B26" s="303"/>
      <c r="C26" s="311"/>
      <c r="D26" s="303"/>
      <c r="E26" s="344"/>
      <c r="F26" s="47">
        <f>F25*ա</f>
        <v>3.9739348000000003</v>
      </c>
      <c r="G26" s="47">
        <f>G25*մ</f>
        <v>0</v>
      </c>
      <c r="H26" s="303"/>
      <c r="I26" s="303"/>
      <c r="J26" s="304"/>
      <c r="K26" s="304"/>
      <c r="L26" s="304"/>
      <c r="M26" s="304"/>
      <c r="N26" s="306"/>
      <c r="O26" s="307"/>
      <c r="P26" s="309"/>
    </row>
    <row r="27" spans="1:16" s="70" customFormat="1" ht="25.5" customHeight="1">
      <c r="A27" s="304">
        <v>7</v>
      </c>
      <c r="B27" s="302" t="s">
        <v>107</v>
      </c>
      <c r="C27" s="310" t="s">
        <v>141</v>
      </c>
      <c r="D27" s="302" t="s">
        <v>74</v>
      </c>
      <c r="E27" s="343">
        <v>38.549999999999997</v>
      </c>
      <c r="F27" s="69">
        <f>8.27/1000</f>
        <v>8.2699999999999996E-3</v>
      </c>
      <c r="G27" s="69">
        <f>0.20332*լե</f>
        <v>0.21348600000000001</v>
      </c>
      <c r="H27" s="302" t="s">
        <v>2</v>
      </c>
      <c r="I27" s="302" t="s">
        <v>2</v>
      </c>
      <c r="J27" s="304" t="s">
        <v>2</v>
      </c>
      <c r="K27" s="304" t="s">
        <v>2</v>
      </c>
      <c r="L27" s="304" t="s">
        <v>2</v>
      </c>
      <c r="M27" s="304" t="s">
        <v>2</v>
      </c>
      <c r="N27" s="305">
        <f>F28+G28</f>
        <v>0.6756087892</v>
      </c>
      <c r="O27" s="305">
        <f>+N27+N29</f>
        <v>0.67571363920000005</v>
      </c>
      <c r="P27" s="308">
        <f>E27*O27</f>
        <v>26.048760791159999</v>
      </c>
    </row>
    <row r="28" spans="1:16" s="70" customFormat="1" ht="25.5" customHeight="1">
      <c r="A28" s="304"/>
      <c r="B28" s="303"/>
      <c r="C28" s="311"/>
      <c r="D28" s="303"/>
      <c r="E28" s="344"/>
      <c r="F28" s="47">
        <f>F27*ա</f>
        <v>1.69404334E-2</v>
      </c>
      <c r="G28" s="47">
        <f>G27*մ</f>
        <v>0.65866835580000005</v>
      </c>
      <c r="H28" s="303"/>
      <c r="I28" s="303"/>
      <c r="J28" s="304"/>
      <c r="K28" s="304"/>
      <c r="L28" s="304"/>
      <c r="M28" s="304"/>
      <c r="N28" s="306"/>
      <c r="O28" s="307"/>
      <c r="P28" s="309"/>
    </row>
    <row r="29" spans="1:16" s="70" customFormat="1" ht="19.5">
      <c r="A29" s="93"/>
      <c r="B29" s="93"/>
      <c r="C29" s="97"/>
      <c r="D29" s="93"/>
      <c r="E29" s="96"/>
      <c r="F29" s="96"/>
      <c r="G29" s="96"/>
      <c r="H29" s="93" t="s">
        <v>144</v>
      </c>
      <c r="I29" s="93" t="s">
        <v>74</v>
      </c>
      <c r="J29" s="152">
        <f>0.06/1000</f>
        <v>5.9999999999999995E-5</v>
      </c>
      <c r="K29" s="93"/>
      <c r="L29" s="96">
        <v>1.5</v>
      </c>
      <c r="M29" s="153">
        <f>L29*J29*տ</f>
        <v>1.0485E-4</v>
      </c>
      <c r="N29" s="152">
        <f>M29</f>
        <v>1.0485E-4</v>
      </c>
      <c r="O29" s="306"/>
      <c r="P29" s="314"/>
    </row>
    <row r="30" spans="1:16" s="70" customFormat="1" ht="21" customHeight="1">
      <c r="A30" s="304">
        <v>8</v>
      </c>
      <c r="B30" s="315" t="s">
        <v>157</v>
      </c>
      <c r="C30" s="310" t="s">
        <v>191</v>
      </c>
      <c r="D30" s="302" t="s">
        <v>73</v>
      </c>
      <c r="E30" s="312">
        <f>E22*1.95+E25*1.95</f>
        <v>465.17250000000001</v>
      </c>
      <c r="F30" s="69">
        <v>0</v>
      </c>
      <c r="G30" s="69">
        <f>0.75*լե</f>
        <v>0.78750000000000009</v>
      </c>
      <c r="H30" s="302" t="s">
        <v>2</v>
      </c>
      <c r="I30" s="302" t="s">
        <v>2</v>
      </c>
      <c r="J30" s="304" t="s">
        <v>2</v>
      </c>
      <c r="K30" s="304" t="s">
        <v>2</v>
      </c>
      <c r="L30" s="304" t="s">
        <v>2</v>
      </c>
      <c r="M30" s="304" t="s">
        <v>2</v>
      </c>
      <c r="N30" s="305">
        <f>F31+G31</f>
        <v>2.4296737500000005</v>
      </c>
      <c r="O30" s="305">
        <f>N30</f>
        <v>2.4296737500000005</v>
      </c>
      <c r="P30" s="308">
        <f>E30*O30</f>
        <v>1130.2174124718754</v>
      </c>
    </row>
    <row r="31" spans="1:16" s="70" customFormat="1" ht="21" customHeight="1">
      <c r="A31" s="304"/>
      <c r="B31" s="316"/>
      <c r="C31" s="311"/>
      <c r="D31" s="303"/>
      <c r="E31" s="313"/>
      <c r="F31" s="47">
        <f>F30*ա</f>
        <v>0</v>
      </c>
      <c r="G31" s="47">
        <f>G30*մ</f>
        <v>2.4296737500000005</v>
      </c>
      <c r="H31" s="303"/>
      <c r="I31" s="303"/>
      <c r="J31" s="304"/>
      <c r="K31" s="304"/>
      <c r="L31" s="304"/>
      <c r="M31" s="304"/>
      <c r="N31" s="306"/>
      <c r="O31" s="307"/>
      <c r="P31" s="309"/>
    </row>
    <row r="32" spans="1:16" s="70" customFormat="1" ht="21" customHeight="1">
      <c r="A32" s="304">
        <v>9</v>
      </c>
      <c r="B32" s="302" t="s">
        <v>108</v>
      </c>
      <c r="C32" s="310" t="s">
        <v>109</v>
      </c>
      <c r="D32" s="302" t="s">
        <v>74</v>
      </c>
      <c r="E32" s="343">
        <f>E22+E27</f>
        <v>238.55</v>
      </c>
      <c r="F32" s="69">
        <f>1.74/1000</f>
        <v>1.74E-3</v>
      </c>
      <c r="G32" s="69">
        <f>13.35/1000*լե</f>
        <v>1.4017499999999999E-2</v>
      </c>
      <c r="H32" s="302" t="s">
        <v>2</v>
      </c>
      <c r="I32" s="302" t="s">
        <v>2</v>
      </c>
      <c r="J32" s="304" t="s">
        <v>2</v>
      </c>
      <c r="K32" s="304" t="s">
        <v>2</v>
      </c>
      <c r="L32" s="304" t="s">
        <v>2</v>
      </c>
      <c r="M32" s="304" t="s">
        <v>2</v>
      </c>
      <c r="N32" s="305">
        <f>F33+G33</f>
        <v>4.6812443549999999E-2</v>
      </c>
      <c r="O32" s="305">
        <f>+N32+N34</f>
        <v>4.6917293549999996E-2</v>
      </c>
      <c r="P32" s="308">
        <f>E32*O32</f>
        <v>11.1921203763525</v>
      </c>
    </row>
    <row r="33" spans="1:16" s="70" customFormat="1" ht="21" customHeight="1">
      <c r="A33" s="304"/>
      <c r="B33" s="303"/>
      <c r="C33" s="311"/>
      <c r="D33" s="303"/>
      <c r="E33" s="344"/>
      <c r="F33" s="47">
        <f>F32*ա</f>
        <v>3.5642508000000004E-3</v>
      </c>
      <c r="G33" s="47">
        <f>G32*մ</f>
        <v>4.3248192749999997E-2</v>
      </c>
      <c r="H33" s="303"/>
      <c r="I33" s="303"/>
      <c r="J33" s="304"/>
      <c r="K33" s="304"/>
      <c r="L33" s="304"/>
      <c r="M33" s="304"/>
      <c r="N33" s="306"/>
      <c r="O33" s="307"/>
      <c r="P33" s="309"/>
    </row>
    <row r="34" spans="1:16" s="70" customFormat="1" ht="19.5">
      <c r="A34" s="93"/>
      <c r="B34" s="93"/>
      <c r="C34" s="97"/>
      <c r="D34" s="93"/>
      <c r="E34" s="96"/>
      <c r="F34" s="96"/>
      <c r="G34" s="96"/>
      <c r="H34" s="93" t="s">
        <v>144</v>
      </c>
      <c r="I34" s="93" t="s">
        <v>74</v>
      </c>
      <c r="J34" s="152">
        <f>0.06/1000</f>
        <v>5.9999999999999995E-5</v>
      </c>
      <c r="K34" s="93"/>
      <c r="L34" s="96">
        <v>1.5</v>
      </c>
      <c r="M34" s="153">
        <f>L34*J34*տ</f>
        <v>1.0485E-4</v>
      </c>
      <c r="N34" s="152">
        <f>M34</f>
        <v>1.0485E-4</v>
      </c>
      <c r="O34" s="306"/>
      <c r="P34" s="314"/>
    </row>
    <row r="35" spans="1:16" s="70" customFormat="1" ht="21" customHeight="1">
      <c r="A35" s="304">
        <v>10</v>
      </c>
      <c r="B35" s="302" t="s">
        <v>118</v>
      </c>
      <c r="C35" s="310" t="s">
        <v>88</v>
      </c>
      <c r="D35" s="302" t="s">
        <v>76</v>
      </c>
      <c r="E35" s="312">
        <v>938.72</v>
      </c>
      <c r="F35" s="47">
        <v>0</v>
      </c>
      <c r="G35" s="133">
        <f>0.45/100*լե</f>
        <v>4.7250000000000009E-3</v>
      </c>
      <c r="H35" s="302" t="s">
        <v>2</v>
      </c>
      <c r="I35" s="302" t="s">
        <v>2</v>
      </c>
      <c r="J35" s="304" t="s">
        <v>2</v>
      </c>
      <c r="K35" s="304" t="s">
        <v>2</v>
      </c>
      <c r="L35" s="304" t="s">
        <v>2</v>
      </c>
      <c r="M35" s="304" t="s">
        <v>2</v>
      </c>
      <c r="N35" s="305">
        <f>F36+G36</f>
        <v>1.4578042500000004E-2</v>
      </c>
      <c r="O35" s="305">
        <f>N35</f>
        <v>1.4578042500000004E-2</v>
      </c>
      <c r="P35" s="381">
        <f>E35*O35</f>
        <v>13.684700055600004</v>
      </c>
    </row>
    <row r="36" spans="1:16" s="70" customFormat="1" ht="21" customHeight="1">
      <c r="A36" s="304"/>
      <c r="B36" s="303"/>
      <c r="C36" s="311"/>
      <c r="D36" s="303"/>
      <c r="E36" s="313"/>
      <c r="F36" s="47">
        <f>F35*ա</f>
        <v>0</v>
      </c>
      <c r="G36" s="47">
        <f>G35*մ</f>
        <v>1.4578042500000004E-2</v>
      </c>
      <c r="H36" s="303"/>
      <c r="I36" s="303"/>
      <c r="J36" s="304"/>
      <c r="K36" s="304"/>
      <c r="L36" s="304"/>
      <c r="M36" s="304"/>
      <c r="N36" s="306"/>
      <c r="O36" s="307"/>
      <c r="P36" s="382"/>
    </row>
    <row r="37" spans="1:16" s="40" customFormat="1" ht="17.25" customHeight="1">
      <c r="A37" s="375">
        <v>11</v>
      </c>
      <c r="B37" s="377" t="s">
        <v>93</v>
      </c>
      <c r="C37" s="320" t="s">
        <v>122</v>
      </c>
      <c r="D37" s="346" t="s">
        <v>74</v>
      </c>
      <c r="E37" s="383">
        <v>93.872</v>
      </c>
      <c r="F37" s="38">
        <v>0.08</v>
      </c>
      <c r="G37" s="38">
        <f>0.26*լե</f>
        <v>0.27300000000000002</v>
      </c>
      <c r="H37" s="370" t="s">
        <v>2</v>
      </c>
      <c r="I37" s="370" t="s">
        <v>2</v>
      </c>
      <c r="J37" s="370" t="s">
        <v>2</v>
      </c>
      <c r="K37" s="370" t="s">
        <v>2</v>
      </c>
      <c r="L37" s="371" t="s">
        <v>2</v>
      </c>
      <c r="M37" s="370" t="s">
        <v>2</v>
      </c>
      <c r="N37" s="371">
        <f>F38+G38</f>
        <v>1.0061605</v>
      </c>
      <c r="O37" s="371">
        <f>N37+N39</f>
        <v>5.5665529999999999</v>
      </c>
      <c r="P37" s="372">
        <f>E37*O37</f>
        <v>522.54346321599996</v>
      </c>
    </row>
    <row r="38" spans="1:16" s="40" customFormat="1">
      <c r="A38" s="376"/>
      <c r="B38" s="377"/>
      <c r="C38" s="320"/>
      <c r="D38" s="346"/>
      <c r="E38" s="384"/>
      <c r="F38" s="47">
        <f>F37*ա</f>
        <v>0.16387360000000001</v>
      </c>
      <c r="G38" s="47">
        <f>G37*մ</f>
        <v>0.84228690000000006</v>
      </c>
      <c r="H38" s="370"/>
      <c r="I38" s="370"/>
      <c r="J38" s="370"/>
      <c r="K38" s="370"/>
      <c r="L38" s="371"/>
      <c r="M38" s="370"/>
      <c r="N38" s="371"/>
      <c r="O38" s="371"/>
      <c r="P38" s="372"/>
    </row>
    <row r="39" spans="1:16" s="40" customFormat="1" ht="19.5">
      <c r="A39" s="39"/>
      <c r="B39" s="39"/>
      <c r="C39" s="36"/>
      <c r="D39" s="39"/>
      <c r="E39" s="38"/>
      <c r="F39" s="42"/>
      <c r="G39" s="42"/>
      <c r="H39" s="134" t="s">
        <v>77</v>
      </c>
      <c r="I39" s="39" t="s">
        <v>74</v>
      </c>
      <c r="J39" s="44">
        <v>1.22</v>
      </c>
      <c r="K39" s="39"/>
      <c r="L39" s="38">
        <v>3.2</v>
      </c>
      <c r="M39" s="71">
        <f>L39*J39*տ</f>
        <v>4.5481600000000002</v>
      </c>
      <c r="N39" s="373">
        <f>+M39+M40</f>
        <v>4.5603924999999998</v>
      </c>
      <c r="O39" s="371"/>
      <c r="P39" s="372"/>
    </row>
    <row r="40" spans="1:16" s="40" customFormat="1" ht="19.5">
      <c r="A40" s="39"/>
      <c r="B40" s="39"/>
      <c r="C40" s="36"/>
      <c r="D40" s="39"/>
      <c r="E40" s="38"/>
      <c r="F40" s="42"/>
      <c r="G40" s="42"/>
      <c r="H40" s="39" t="s">
        <v>72</v>
      </c>
      <c r="I40" s="39" t="s">
        <v>74</v>
      </c>
      <c r="J40" s="44">
        <v>7.0000000000000007E-2</v>
      </c>
      <c r="K40" s="39"/>
      <c r="L40" s="38">
        <v>0.15</v>
      </c>
      <c r="M40" s="71">
        <f>L40*J40*տ</f>
        <v>1.22325E-2</v>
      </c>
      <c r="N40" s="374"/>
      <c r="O40" s="371"/>
      <c r="P40" s="372"/>
    </row>
    <row r="41" spans="1:16" s="40" customFormat="1" ht="26.25" customHeight="1">
      <c r="A41" s="375">
        <v>12</v>
      </c>
      <c r="B41" s="377" t="s">
        <v>197</v>
      </c>
      <c r="C41" s="320" t="s">
        <v>198</v>
      </c>
      <c r="D41" s="346" t="s">
        <v>76</v>
      </c>
      <c r="E41" s="353">
        <v>938.72</v>
      </c>
      <c r="F41" s="44">
        <f>2.32/100</f>
        <v>2.3199999999999998E-2</v>
      </c>
      <c r="G41" s="44">
        <f>5.75/100*լե</f>
        <v>6.0375000000000005E-2</v>
      </c>
      <c r="H41" s="370" t="s">
        <v>2</v>
      </c>
      <c r="I41" s="370" t="s">
        <v>2</v>
      </c>
      <c r="J41" s="370" t="s">
        <v>2</v>
      </c>
      <c r="K41" s="370" t="s">
        <v>2</v>
      </c>
      <c r="L41" s="371" t="s">
        <v>2</v>
      </c>
      <c r="M41" s="370" t="s">
        <v>2</v>
      </c>
      <c r="N41" s="371">
        <f>F42+G42</f>
        <v>0.23379833150000001</v>
      </c>
      <c r="O41" s="371">
        <f>SUM(N41:N48)</f>
        <v>1.125042554</v>
      </c>
      <c r="P41" s="372">
        <f>E41*O41</f>
        <v>1056.0999462908801</v>
      </c>
    </row>
    <row r="42" spans="1:16" s="40" customFormat="1" ht="26.25" customHeight="1">
      <c r="A42" s="376"/>
      <c r="B42" s="377"/>
      <c r="C42" s="320"/>
      <c r="D42" s="346"/>
      <c r="E42" s="369"/>
      <c r="F42" s="47">
        <f>F41*ա</f>
        <v>4.7523344000000002E-2</v>
      </c>
      <c r="G42" s="47">
        <f>G41*մ</f>
        <v>0.18627498750000002</v>
      </c>
      <c r="H42" s="370"/>
      <c r="I42" s="370"/>
      <c r="J42" s="370"/>
      <c r="K42" s="370"/>
      <c r="L42" s="371"/>
      <c r="M42" s="370"/>
      <c r="N42" s="371"/>
      <c r="O42" s="371"/>
      <c r="P42" s="372"/>
    </row>
    <row r="43" spans="1:16" s="40" customFormat="1" ht="19.5">
      <c r="A43" s="39"/>
      <c r="B43" s="39"/>
      <c r="C43" s="36"/>
      <c r="D43" s="39"/>
      <c r="E43" s="38"/>
      <c r="F43" s="42"/>
      <c r="G43" s="42"/>
      <c r="H43" s="134" t="s">
        <v>78</v>
      </c>
      <c r="I43" s="39" t="s">
        <v>74</v>
      </c>
      <c r="J43" s="44">
        <f>1.95/100</f>
        <v>1.95E-2</v>
      </c>
      <c r="K43" s="39"/>
      <c r="L43" s="38">
        <v>4.125</v>
      </c>
      <c r="M43" s="71">
        <f t="shared" ref="M43:M48" si="0">L43*J43*տ</f>
        <v>9.37096875E-2</v>
      </c>
      <c r="N43" s="373">
        <f>SUM(M43:M48)</f>
        <v>0.89124422249999991</v>
      </c>
      <c r="O43" s="371"/>
      <c r="P43" s="372"/>
    </row>
    <row r="44" spans="1:16" s="40" customFormat="1" ht="19.5">
      <c r="A44" s="39"/>
      <c r="B44" s="39"/>
      <c r="C44" s="36"/>
      <c r="D44" s="39"/>
      <c r="E44" s="38"/>
      <c r="F44" s="42"/>
      <c r="G44" s="42"/>
      <c r="H44" s="134" t="s">
        <v>199</v>
      </c>
      <c r="I44" s="39" t="s">
        <v>74</v>
      </c>
      <c r="J44" s="44">
        <f>6.825/100</f>
        <v>6.8250000000000005E-2</v>
      </c>
      <c r="K44" s="39"/>
      <c r="L44" s="38">
        <v>4.2919999999999998</v>
      </c>
      <c r="M44" s="71">
        <f t="shared" si="0"/>
        <v>0.341262285</v>
      </c>
      <c r="N44" s="380"/>
      <c r="O44" s="371"/>
      <c r="P44" s="372"/>
    </row>
    <row r="45" spans="1:16" s="40" customFormat="1" ht="19.5">
      <c r="A45" s="39"/>
      <c r="B45" s="39"/>
      <c r="C45" s="36"/>
      <c r="D45" s="39"/>
      <c r="E45" s="38"/>
      <c r="F45" s="42"/>
      <c r="G45" s="42"/>
      <c r="H45" s="134" t="s">
        <v>79</v>
      </c>
      <c r="I45" s="39" t="s">
        <v>74</v>
      </c>
      <c r="J45" s="44">
        <f>3.9/100</f>
        <v>3.9E-2</v>
      </c>
      <c r="K45" s="39"/>
      <c r="L45" s="38">
        <v>5</v>
      </c>
      <c r="M45" s="71">
        <f t="shared" si="0"/>
        <v>0.22717500000000002</v>
      </c>
      <c r="N45" s="380"/>
      <c r="O45" s="371"/>
      <c r="P45" s="372"/>
    </row>
    <row r="46" spans="1:16" s="40" customFormat="1" ht="19.5">
      <c r="A46" s="39"/>
      <c r="B46" s="39"/>
      <c r="C46" s="36"/>
      <c r="D46" s="39"/>
      <c r="E46" s="38"/>
      <c r="F46" s="42"/>
      <c r="G46" s="42"/>
      <c r="H46" s="134" t="s">
        <v>200</v>
      </c>
      <c r="I46" s="39" t="s">
        <v>74</v>
      </c>
      <c r="J46" s="44">
        <f>1.95/100</f>
        <v>1.95E-2</v>
      </c>
      <c r="K46" s="39"/>
      <c r="L46" s="38">
        <v>5</v>
      </c>
      <c r="M46" s="71">
        <f t="shared" si="0"/>
        <v>0.11358750000000001</v>
      </c>
      <c r="N46" s="380"/>
      <c r="O46" s="371"/>
      <c r="P46" s="372"/>
    </row>
    <row r="47" spans="1:16" s="40" customFormat="1" ht="19.5">
      <c r="A47" s="39"/>
      <c r="B47" s="39"/>
      <c r="C47" s="36"/>
      <c r="D47" s="39"/>
      <c r="E47" s="38"/>
      <c r="F47" s="42"/>
      <c r="G47" s="42"/>
      <c r="H47" s="134" t="s">
        <v>201</v>
      </c>
      <c r="I47" s="39" t="s">
        <v>74</v>
      </c>
      <c r="J47" s="44">
        <f>4.875/100</f>
        <v>4.8750000000000002E-2</v>
      </c>
      <c r="K47" s="39"/>
      <c r="L47" s="38">
        <v>2</v>
      </c>
      <c r="M47" s="71">
        <f t="shared" si="0"/>
        <v>0.11358750000000001</v>
      </c>
      <c r="N47" s="380"/>
      <c r="O47" s="371"/>
      <c r="P47" s="372"/>
    </row>
    <row r="48" spans="1:16" s="40" customFormat="1" ht="19.5">
      <c r="A48" s="39"/>
      <c r="B48" s="39"/>
      <c r="C48" s="36"/>
      <c r="D48" s="39"/>
      <c r="E48" s="38"/>
      <c r="F48" s="42"/>
      <c r="G48" s="42"/>
      <c r="H48" s="39" t="s">
        <v>71</v>
      </c>
      <c r="I48" s="39" t="s">
        <v>74</v>
      </c>
      <c r="J48" s="44">
        <f>1.1/100</f>
        <v>1.1000000000000001E-2</v>
      </c>
      <c r="K48" s="39"/>
      <c r="L48" s="38">
        <v>0.15</v>
      </c>
      <c r="M48" s="168">
        <f t="shared" si="0"/>
        <v>1.9222500000000003E-3</v>
      </c>
      <c r="N48" s="374"/>
      <c r="O48" s="371"/>
      <c r="P48" s="372"/>
    </row>
    <row r="49" spans="1:17" s="40" customFormat="1" ht="28.5" customHeight="1">
      <c r="A49" s="375">
        <v>13</v>
      </c>
      <c r="B49" s="377" t="s">
        <v>202</v>
      </c>
      <c r="C49" s="320" t="s">
        <v>203</v>
      </c>
      <c r="D49" s="346" t="s">
        <v>76</v>
      </c>
      <c r="E49" s="383">
        <v>938.72</v>
      </c>
      <c r="F49" s="44">
        <f>2.08/100+0.03/1000*4</f>
        <v>2.0919999999999998E-2</v>
      </c>
      <c r="G49" s="38">
        <f>4.74/100*լե</f>
        <v>4.9770000000000009E-2</v>
      </c>
      <c r="H49" s="370" t="s">
        <v>2</v>
      </c>
      <c r="I49" s="370" t="s">
        <v>2</v>
      </c>
      <c r="J49" s="370" t="s">
        <v>2</v>
      </c>
      <c r="K49" s="370" t="s">
        <v>2</v>
      </c>
      <c r="L49" s="371" t="s">
        <v>2</v>
      </c>
      <c r="M49" s="370" t="s">
        <v>2</v>
      </c>
      <c r="N49" s="371">
        <f>F50+G50</f>
        <v>0.19640832740000005</v>
      </c>
      <c r="O49" s="371">
        <f>SUM(N49:N51)</f>
        <v>4.4218633274000005</v>
      </c>
      <c r="P49" s="372">
        <f>E49*O49</f>
        <v>4150.8915426969288</v>
      </c>
    </row>
    <row r="50" spans="1:17" s="40" customFormat="1" ht="28.5" customHeight="1">
      <c r="A50" s="376"/>
      <c r="B50" s="377"/>
      <c r="C50" s="320"/>
      <c r="D50" s="346"/>
      <c r="E50" s="384"/>
      <c r="F50" s="47">
        <f>F49*ա</f>
        <v>4.2852946400000001E-2</v>
      </c>
      <c r="G50" s="47">
        <f>G49*մ</f>
        <v>0.15355538100000005</v>
      </c>
      <c r="H50" s="370"/>
      <c r="I50" s="370"/>
      <c r="J50" s="370"/>
      <c r="K50" s="370"/>
      <c r="L50" s="371"/>
      <c r="M50" s="370"/>
      <c r="N50" s="371"/>
      <c r="O50" s="371"/>
      <c r="P50" s="372"/>
    </row>
    <row r="51" spans="1:17" s="40" customFormat="1" ht="20.100000000000001" customHeight="1">
      <c r="A51" s="39"/>
      <c r="B51" s="39"/>
      <c r="C51" s="36"/>
      <c r="D51" s="39"/>
      <c r="E51" s="38"/>
      <c r="F51" s="42"/>
      <c r="G51" s="42"/>
      <c r="H51" s="39" t="s">
        <v>204</v>
      </c>
      <c r="I51" s="39" t="s">
        <v>73</v>
      </c>
      <c r="J51" s="169">
        <f>9.31/100+1.16*0.04</f>
        <v>0.13950000000000001</v>
      </c>
      <c r="K51" s="39"/>
      <c r="L51" s="38">
        <v>26</v>
      </c>
      <c r="M51" s="71">
        <f>L51*J51*տ</f>
        <v>4.2254550000000002</v>
      </c>
      <c r="N51" s="43">
        <f>M51:M51</f>
        <v>4.2254550000000002</v>
      </c>
      <c r="O51" s="371"/>
      <c r="P51" s="372"/>
    </row>
    <row r="52" spans="1:17" s="40" customFormat="1" ht="27.75" customHeight="1">
      <c r="A52" s="375">
        <v>14</v>
      </c>
      <c r="B52" s="377" t="s">
        <v>205</v>
      </c>
      <c r="C52" s="320" t="s">
        <v>206</v>
      </c>
      <c r="D52" s="346" t="s">
        <v>76</v>
      </c>
      <c r="E52" s="353">
        <v>938.72</v>
      </c>
      <c r="F52" s="44">
        <f>2.08/100</f>
        <v>2.0799999999999999E-2</v>
      </c>
      <c r="G52" s="38">
        <f>4.74/100*լե</f>
        <v>4.9770000000000009E-2</v>
      </c>
      <c r="H52" s="370" t="s">
        <v>2</v>
      </c>
      <c r="I52" s="370" t="s">
        <v>2</v>
      </c>
      <c r="J52" s="370" t="s">
        <v>2</v>
      </c>
      <c r="K52" s="370" t="s">
        <v>2</v>
      </c>
      <c r="L52" s="371" t="s">
        <v>2</v>
      </c>
      <c r="M52" s="370" t="s">
        <v>2</v>
      </c>
      <c r="N52" s="371">
        <f>F53+G53</f>
        <v>0.19616251700000004</v>
      </c>
      <c r="O52" s="371">
        <f>SUM(N52:N54)</f>
        <v>3.2598795169999999</v>
      </c>
      <c r="P52" s="372">
        <f>E52*O52</f>
        <v>3060.1141001982401</v>
      </c>
    </row>
    <row r="53" spans="1:17" s="40" customFormat="1" ht="27.75" customHeight="1">
      <c r="A53" s="376"/>
      <c r="B53" s="377"/>
      <c r="C53" s="320"/>
      <c r="D53" s="346"/>
      <c r="E53" s="369"/>
      <c r="F53" s="47">
        <f>F52*ա</f>
        <v>4.2607136000000004E-2</v>
      </c>
      <c r="G53" s="47">
        <f>G52*մ</f>
        <v>0.15355538100000005</v>
      </c>
      <c r="H53" s="370"/>
      <c r="I53" s="370"/>
      <c r="J53" s="370"/>
      <c r="K53" s="370"/>
      <c r="L53" s="371"/>
      <c r="M53" s="370"/>
      <c r="N53" s="371"/>
      <c r="O53" s="371"/>
      <c r="P53" s="372"/>
    </row>
    <row r="54" spans="1:17" s="40" customFormat="1" ht="28.5" customHeight="1">
      <c r="A54" s="39"/>
      <c r="B54" s="39"/>
      <c r="C54" s="36"/>
      <c r="D54" s="39"/>
      <c r="E54" s="38"/>
      <c r="F54" s="42"/>
      <c r="G54" s="42"/>
      <c r="H54" s="39" t="s">
        <v>81</v>
      </c>
      <c r="I54" s="39" t="s">
        <v>73</v>
      </c>
      <c r="J54" s="44">
        <f>97.4/1000</f>
        <v>9.74E-2</v>
      </c>
      <c r="K54" s="39"/>
      <c r="L54" s="38">
        <v>27</v>
      </c>
      <c r="M54" s="71">
        <f>L54*J54*տ</f>
        <v>3.063717</v>
      </c>
      <c r="N54" s="43">
        <f>M54:M54</f>
        <v>3.063717</v>
      </c>
      <c r="O54" s="371"/>
      <c r="P54" s="372"/>
    </row>
    <row r="55" spans="1:17" ht="20.25" customHeight="1">
      <c r="A55" s="75"/>
      <c r="B55" s="76"/>
      <c r="C55" s="77" t="s">
        <v>34</v>
      </c>
      <c r="D55" s="78" t="s">
        <v>53</v>
      </c>
      <c r="E55" s="76"/>
      <c r="F55" s="76"/>
      <c r="G55" s="76"/>
      <c r="H55" s="79"/>
      <c r="I55" s="76"/>
      <c r="J55" s="76"/>
      <c r="K55" s="76"/>
      <c r="L55" s="76"/>
      <c r="M55" s="76"/>
      <c r="N55" s="80"/>
      <c r="O55" s="80"/>
      <c r="P55" s="81">
        <f>SUM(P11:P54)</f>
        <v>10759.058908284536</v>
      </c>
      <c r="Q55" s="82"/>
    </row>
    <row r="56" spans="1:17" s="52" customFormat="1" ht="17.100000000000001" customHeight="1">
      <c r="A56" s="84"/>
      <c r="B56" s="84"/>
      <c r="C56" s="77" t="s">
        <v>51</v>
      </c>
      <c r="D56" s="84" t="s">
        <v>53</v>
      </c>
      <c r="E56" s="84"/>
      <c r="F56" s="84"/>
      <c r="G56" s="84"/>
      <c r="H56" s="84"/>
      <c r="I56" s="84"/>
      <c r="J56" s="74"/>
      <c r="K56" s="74"/>
      <c r="L56" s="74"/>
      <c r="M56" s="74"/>
      <c r="N56" s="74"/>
      <c r="O56" s="74"/>
      <c r="P56" s="107">
        <f>P55*13.3/100</f>
        <v>1430.9548348018434</v>
      </c>
    </row>
    <row r="57" spans="1:17" s="52" customFormat="1" ht="17.100000000000001" customHeight="1">
      <c r="A57" s="84"/>
      <c r="B57" s="84"/>
      <c r="C57" s="77" t="s">
        <v>34</v>
      </c>
      <c r="D57" s="84" t="s">
        <v>53</v>
      </c>
      <c r="E57" s="84"/>
      <c r="F57" s="84"/>
      <c r="G57" s="84"/>
      <c r="H57" s="84"/>
      <c r="I57" s="84"/>
      <c r="J57" s="74"/>
      <c r="K57" s="74"/>
      <c r="L57" s="74"/>
      <c r="M57" s="74"/>
      <c r="N57" s="74"/>
      <c r="O57" s="74"/>
      <c r="P57" s="107">
        <f>P56+P55</f>
        <v>12190.01374308638</v>
      </c>
    </row>
    <row r="58" spans="1:17" s="52" customFormat="1" ht="17.100000000000001" customHeight="1">
      <c r="A58" s="84"/>
      <c r="B58" s="84"/>
      <c r="C58" s="77" t="s">
        <v>52</v>
      </c>
      <c r="D58" s="84" t="s">
        <v>53</v>
      </c>
      <c r="E58" s="84"/>
      <c r="F58" s="84"/>
      <c r="G58" s="84"/>
      <c r="H58" s="84"/>
      <c r="I58" s="84"/>
      <c r="J58" s="74"/>
      <c r="K58" s="74"/>
      <c r="L58" s="74"/>
      <c r="M58" s="74"/>
      <c r="N58" s="74"/>
      <c r="O58" s="74"/>
      <c r="P58" s="107">
        <f>P57*0.11</f>
        <v>1340.9015117395018</v>
      </c>
    </row>
    <row r="59" spans="1:17" s="52" customFormat="1" ht="17.100000000000001" customHeight="1">
      <c r="A59" s="84"/>
      <c r="B59" s="84"/>
      <c r="C59" s="77" t="s">
        <v>34</v>
      </c>
      <c r="D59" s="84" t="s">
        <v>53</v>
      </c>
      <c r="E59" s="84"/>
      <c r="F59" s="84"/>
      <c r="G59" s="84"/>
      <c r="H59" s="84"/>
      <c r="I59" s="84"/>
      <c r="J59" s="74"/>
      <c r="K59" s="74"/>
      <c r="L59" s="74"/>
      <c r="M59" s="74"/>
      <c r="N59" s="74"/>
      <c r="O59" s="74"/>
      <c r="P59" s="107">
        <f>SUM(P57:P58)</f>
        <v>13530.915254825881</v>
      </c>
    </row>
    <row r="60" spans="1:17" s="85" customFormat="1" ht="27" customHeight="1">
      <c r="A60" s="321"/>
      <c r="B60" s="322"/>
      <c r="C60" s="322"/>
      <c r="D60" s="322"/>
      <c r="E60" s="322"/>
      <c r="F60" s="322"/>
      <c r="G60" s="322"/>
      <c r="H60" s="322"/>
      <c r="I60" s="322"/>
      <c r="J60" s="322"/>
      <c r="K60" s="322"/>
      <c r="L60" s="322"/>
      <c r="M60" s="322"/>
      <c r="N60" s="322"/>
      <c r="O60" s="322"/>
      <c r="P60" s="322"/>
    </row>
    <row r="61" spans="1:17" ht="27" customHeight="1"/>
    <row r="62" spans="1:17" ht="27" customHeight="1"/>
    <row r="63" spans="1:17" ht="27" customHeight="1"/>
    <row r="64" spans="1:17" ht="27" customHeight="1">
      <c r="O64" s="82"/>
    </row>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sheetData>
  <mergeCells count="223">
    <mergeCell ref="P19:P21"/>
    <mergeCell ref="H19:H20"/>
    <mergeCell ref="I19:I20"/>
    <mergeCell ref="J19:J20"/>
    <mergeCell ref="K19:K20"/>
    <mergeCell ref="L19:L20"/>
    <mergeCell ref="M19:M20"/>
    <mergeCell ref="N17:N18"/>
    <mergeCell ref="O17:O18"/>
    <mergeCell ref="P17:P18"/>
    <mergeCell ref="A19:A20"/>
    <mergeCell ref="B19:B20"/>
    <mergeCell ref="C19:C20"/>
    <mergeCell ref="D19:D20"/>
    <mergeCell ref="E19:E20"/>
    <mergeCell ref="N19:N20"/>
    <mergeCell ref="O19:O21"/>
    <mergeCell ref="O22:O24"/>
    <mergeCell ref="P22:P24"/>
    <mergeCell ref="D17:D18"/>
    <mergeCell ref="E17:E18"/>
    <mergeCell ref="H17:H18"/>
    <mergeCell ref="I17:I18"/>
    <mergeCell ref="J17:J18"/>
    <mergeCell ref="K17:K18"/>
    <mergeCell ref="L17:L18"/>
    <mergeCell ref="M17:M18"/>
    <mergeCell ref="I22:I23"/>
    <mergeCell ref="J22:J23"/>
    <mergeCell ref="K22:K23"/>
    <mergeCell ref="L22:L23"/>
    <mergeCell ref="M22:M23"/>
    <mergeCell ref="N22:N23"/>
    <mergeCell ref="A22:A23"/>
    <mergeCell ref="B22:B23"/>
    <mergeCell ref="C22:C23"/>
    <mergeCell ref="D22:D23"/>
    <mergeCell ref="E22:E23"/>
    <mergeCell ref="H22:H23"/>
    <mergeCell ref="K52:K53"/>
    <mergeCell ref="L52:L53"/>
    <mergeCell ref="M52:M53"/>
    <mergeCell ref="N52:N53"/>
    <mergeCell ref="O52:O54"/>
    <mergeCell ref="P52:P54"/>
    <mergeCell ref="O49:O51"/>
    <mergeCell ref="P49:P51"/>
    <mergeCell ref="A52:A53"/>
    <mergeCell ref="B52:B53"/>
    <mergeCell ref="C52:C53"/>
    <mergeCell ref="D52:D53"/>
    <mergeCell ref="E52:E53"/>
    <mergeCell ref="H52:H53"/>
    <mergeCell ref="I52:I53"/>
    <mergeCell ref="J52:J53"/>
    <mergeCell ref="A49:A50"/>
    <mergeCell ref="B49:B50"/>
    <mergeCell ref="C49:C50"/>
    <mergeCell ref="D49:D50"/>
    <mergeCell ref="E49:E50"/>
    <mergeCell ref="H49:H50"/>
    <mergeCell ref="I49:I50"/>
    <mergeCell ref="J49:J50"/>
    <mergeCell ref="N41:N42"/>
    <mergeCell ref="O41:O48"/>
    <mergeCell ref="P41:P48"/>
    <mergeCell ref="N43:N48"/>
    <mergeCell ref="K49:K50"/>
    <mergeCell ref="L49:L50"/>
    <mergeCell ref="M49:M50"/>
    <mergeCell ref="N49:N50"/>
    <mergeCell ref="H41:H42"/>
    <mergeCell ref="I41:I42"/>
    <mergeCell ref="J41:J42"/>
    <mergeCell ref="K41:K42"/>
    <mergeCell ref="L41:L42"/>
    <mergeCell ref="M41:M42"/>
    <mergeCell ref="A41:A42"/>
    <mergeCell ref="B41:B42"/>
    <mergeCell ref="C41:C42"/>
    <mergeCell ref="D41:D42"/>
    <mergeCell ref="E41:E42"/>
    <mergeCell ref="D6:F6"/>
    <mergeCell ref="D7:F7"/>
    <mergeCell ref="A17:A18"/>
    <mergeCell ref="B17:B18"/>
    <mergeCell ref="C17:C18"/>
    <mergeCell ref="P37:P40"/>
    <mergeCell ref="N39:N40"/>
    <mergeCell ref="J37:J38"/>
    <mergeCell ref="K37:K38"/>
    <mergeCell ref="L37:L38"/>
    <mergeCell ref="M37:M38"/>
    <mergeCell ref="N37:N38"/>
    <mergeCell ref="O37:O40"/>
    <mergeCell ref="A37:A38"/>
    <mergeCell ref="B37:B38"/>
    <mergeCell ref="C37:C38"/>
    <mergeCell ref="D37:D38"/>
    <mergeCell ref="E37:E38"/>
    <mergeCell ref="H37:H38"/>
    <mergeCell ref="A32:A33"/>
    <mergeCell ref="A30:A31"/>
    <mergeCell ref="A27:A28"/>
    <mergeCell ref="O14:O16"/>
    <mergeCell ref="P14:P16"/>
    <mergeCell ref="O27:O29"/>
    <mergeCell ref="O32:O34"/>
    <mergeCell ref="P32:P34"/>
    <mergeCell ref="P30:P31"/>
    <mergeCell ref="L14:L15"/>
    <mergeCell ref="A1:P1"/>
    <mergeCell ref="A3:P3"/>
    <mergeCell ref="A4:P4"/>
    <mergeCell ref="A6:C7"/>
    <mergeCell ref="J6:L6"/>
    <mergeCell ref="A25:A26"/>
    <mergeCell ref="M6:N6"/>
    <mergeCell ref="O6:P6"/>
    <mergeCell ref="H7:L7"/>
    <mergeCell ref="M7:N7"/>
    <mergeCell ref="O7:P7"/>
    <mergeCell ref="A8:A9"/>
    <mergeCell ref="B8:B9"/>
    <mergeCell ref="C8:C9"/>
    <mergeCell ref="D8:D9"/>
    <mergeCell ref="E8:E9"/>
    <mergeCell ref="F8:F9"/>
    <mergeCell ref="G8:G9"/>
    <mergeCell ref="H8:M8"/>
    <mergeCell ref="N8:N9"/>
    <mergeCell ref="O8:O9"/>
    <mergeCell ref="P8:P9"/>
    <mergeCell ref="C11:E11"/>
    <mergeCell ref="A14:A15"/>
    <mergeCell ref="B14:B15"/>
    <mergeCell ref="C14:C15"/>
    <mergeCell ref="D14:D15"/>
    <mergeCell ref="E14:E15"/>
    <mergeCell ref="A12:A13"/>
    <mergeCell ref="B12:B13"/>
    <mergeCell ref="C12:C13"/>
    <mergeCell ref="D12:D13"/>
    <mergeCell ref="H14:H15"/>
    <mergeCell ref="I14:I15"/>
    <mergeCell ref="J14:J15"/>
    <mergeCell ref="K14:K15"/>
    <mergeCell ref="K12:K13"/>
    <mergeCell ref="M14:M15"/>
    <mergeCell ref="N14:N15"/>
    <mergeCell ref="B25:B26"/>
    <mergeCell ref="C25:C26"/>
    <mergeCell ref="D25:D26"/>
    <mergeCell ref="E25:E26"/>
    <mergeCell ref="H25:H26"/>
    <mergeCell ref="I25:I26"/>
    <mergeCell ref="J25:J26"/>
    <mergeCell ref="K25:K26"/>
    <mergeCell ref="O25:O26"/>
    <mergeCell ref="P25:P26"/>
    <mergeCell ref="B27:B28"/>
    <mergeCell ref="C27:C28"/>
    <mergeCell ref="D27:D28"/>
    <mergeCell ref="E27:E28"/>
    <mergeCell ref="H27:H28"/>
    <mergeCell ref="I27:I28"/>
    <mergeCell ref="J27:J28"/>
    <mergeCell ref="K27:K28"/>
    <mergeCell ref="L27:L28"/>
    <mergeCell ref="M27:M28"/>
    <mergeCell ref="N27:N28"/>
    <mergeCell ref="M25:M26"/>
    <mergeCell ref="N25:N26"/>
    <mergeCell ref="L25:L26"/>
    <mergeCell ref="O30:O31"/>
    <mergeCell ref="B30:B31"/>
    <mergeCell ref="C30:C31"/>
    <mergeCell ref="D30:D31"/>
    <mergeCell ref="E30:E31"/>
    <mergeCell ref="H30:H31"/>
    <mergeCell ref="I30:I31"/>
    <mergeCell ref="J30:J31"/>
    <mergeCell ref="K30:K31"/>
    <mergeCell ref="L30:L31"/>
    <mergeCell ref="M30:M31"/>
    <mergeCell ref="N30:N31"/>
    <mergeCell ref="J32:J33"/>
    <mergeCell ref="K32:K33"/>
    <mergeCell ref="L32:L33"/>
    <mergeCell ref="M32:M33"/>
    <mergeCell ref="N32:N33"/>
    <mergeCell ref="B32:B33"/>
    <mergeCell ref="C32:C33"/>
    <mergeCell ref="D32:D33"/>
    <mergeCell ref="E32:E33"/>
    <mergeCell ref="H32:H33"/>
    <mergeCell ref="I32:I33"/>
    <mergeCell ref="A60:P60"/>
    <mergeCell ref="M12:M13"/>
    <mergeCell ref="N12:N13"/>
    <mergeCell ref="O12:O13"/>
    <mergeCell ref="P12:P13"/>
    <mergeCell ref="E12:E13"/>
    <mergeCell ref="H12:H13"/>
    <mergeCell ref="I12:I13"/>
    <mergeCell ref="J12:J13"/>
    <mergeCell ref="L12:L13"/>
    <mergeCell ref="A35:A36"/>
    <mergeCell ref="B35:B36"/>
    <mergeCell ref="C35:C36"/>
    <mergeCell ref="D35:D36"/>
    <mergeCell ref="E35:E36"/>
    <mergeCell ref="H35:H36"/>
    <mergeCell ref="K35:K36"/>
    <mergeCell ref="I37:I38"/>
    <mergeCell ref="O35:O36"/>
    <mergeCell ref="P27:P29"/>
    <mergeCell ref="P35:P36"/>
    <mergeCell ref="L35:L36"/>
    <mergeCell ref="M35:M36"/>
    <mergeCell ref="N35:N36"/>
    <mergeCell ref="I35:I36"/>
    <mergeCell ref="J35:J36"/>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6.xml><?xml version="1.0" encoding="utf-8"?>
<worksheet xmlns="http://schemas.openxmlformats.org/spreadsheetml/2006/main" xmlns:r="http://schemas.openxmlformats.org/officeDocument/2006/relationships">
  <sheetPr>
    <tabColor rgb="FF7030A0"/>
  </sheetPr>
  <dimension ref="A1:IP141"/>
  <sheetViews>
    <sheetView view="pageBreakPreview" topLeftCell="A37" zoomScale="77" zoomScaleNormal="76" zoomScaleSheetLayoutView="77" workbookViewId="0">
      <selection activeCell="J54" sqref="J54"/>
    </sheetView>
  </sheetViews>
  <sheetFormatPr defaultRowHeight="17.25"/>
  <cols>
    <col min="1" max="1" width="4.85546875" style="83" customWidth="1"/>
    <col min="2" max="2" width="12.85546875" style="83" customWidth="1"/>
    <col min="3" max="3" width="37.7109375" style="86" customWidth="1"/>
    <col min="4" max="5" width="11.28515625" style="83" customWidth="1"/>
    <col min="6" max="6" width="9" style="83" customWidth="1"/>
    <col min="7" max="7" width="8.5703125" style="83" customWidth="1"/>
    <col min="8" max="8" width="12.5703125" style="83" customWidth="1"/>
    <col min="9" max="9" width="6.140625" style="83" customWidth="1"/>
    <col min="10" max="10" width="9.5703125" style="83" customWidth="1"/>
    <col min="11" max="11" width="7.140625" style="83" customWidth="1"/>
    <col min="12" max="12" width="9.140625" style="83" customWidth="1"/>
    <col min="13" max="14" width="10" style="83" customWidth="1"/>
    <col min="15" max="15" width="10.5703125" style="83" customWidth="1"/>
    <col min="16" max="16" width="14.140625" style="83" customWidth="1"/>
    <col min="17" max="17" width="35.42578125" style="83" customWidth="1"/>
    <col min="18" max="18" width="14.42578125" style="83" customWidth="1"/>
    <col min="19" max="16384" width="9.140625" style="83"/>
  </cols>
  <sheetData>
    <row r="1" spans="1:250" s="52" customFormat="1" ht="24.75" customHeight="1">
      <c r="A1" s="335" t="s">
        <v>120</v>
      </c>
      <c r="B1" s="335"/>
      <c r="C1" s="335"/>
      <c r="D1" s="335"/>
      <c r="E1" s="335"/>
      <c r="F1" s="335"/>
      <c r="G1" s="335"/>
      <c r="H1" s="335"/>
      <c r="I1" s="335"/>
      <c r="J1" s="335"/>
      <c r="K1" s="335"/>
      <c r="L1" s="335"/>
      <c r="M1" s="335"/>
      <c r="N1" s="335"/>
      <c r="O1" s="335"/>
      <c r="P1" s="335"/>
    </row>
    <row r="2" spans="1:250" s="52" customFormat="1" ht="9" customHeight="1">
      <c r="A2" s="51"/>
      <c r="B2" s="51"/>
      <c r="C2" s="51"/>
      <c r="D2" s="51"/>
      <c r="E2" s="51"/>
      <c r="F2" s="51"/>
      <c r="G2" s="51"/>
      <c r="H2" s="51"/>
      <c r="I2" s="51"/>
      <c r="J2" s="51"/>
      <c r="K2" s="51"/>
      <c r="L2" s="51"/>
      <c r="M2" s="51"/>
      <c r="N2" s="51"/>
      <c r="O2" s="51"/>
      <c r="P2" s="51"/>
    </row>
    <row r="3" spans="1:250" s="52" customFormat="1" ht="57" customHeight="1">
      <c r="A3" s="336" t="s">
        <v>176</v>
      </c>
      <c r="B3" s="336"/>
      <c r="C3" s="336"/>
      <c r="D3" s="336"/>
      <c r="E3" s="336"/>
      <c r="F3" s="336"/>
      <c r="G3" s="336"/>
      <c r="H3" s="336"/>
      <c r="I3" s="336"/>
      <c r="J3" s="336"/>
      <c r="K3" s="336"/>
      <c r="L3" s="336"/>
      <c r="M3" s="336"/>
      <c r="N3" s="336"/>
      <c r="O3" s="336"/>
      <c r="P3" s="336"/>
    </row>
    <row r="4" spans="1:250" s="52" customFormat="1" ht="24.75" customHeight="1">
      <c r="A4" s="336" t="s">
        <v>89</v>
      </c>
      <c r="B4" s="336"/>
      <c r="C4" s="336"/>
      <c r="D4" s="336"/>
      <c r="E4" s="336"/>
      <c r="F4" s="336"/>
      <c r="G4" s="336"/>
      <c r="H4" s="336"/>
      <c r="I4" s="336"/>
      <c r="J4" s="336"/>
      <c r="K4" s="336"/>
      <c r="L4" s="336"/>
      <c r="M4" s="336"/>
      <c r="N4" s="336"/>
      <c r="O4" s="336"/>
      <c r="P4" s="336"/>
    </row>
    <row r="5" spans="1:250" s="52" customFormat="1" ht="9" customHeight="1">
      <c r="C5" s="53"/>
    </row>
    <row r="6" spans="1:250" s="52" customFormat="1" ht="21.75" customHeight="1">
      <c r="A6" s="337" t="s">
        <v>192</v>
      </c>
      <c r="B6" s="337"/>
      <c r="C6" s="337"/>
      <c r="D6" s="367" t="s">
        <v>193</v>
      </c>
      <c r="E6" s="367"/>
      <c r="F6" s="367"/>
      <c r="J6" s="322" t="s">
        <v>36</v>
      </c>
      <c r="K6" s="322"/>
      <c r="L6" s="322"/>
      <c r="M6" s="339">
        <f>+P68</f>
        <v>28258.927761707015</v>
      </c>
      <c r="N6" s="339"/>
      <c r="O6" s="322" t="s">
        <v>5</v>
      </c>
      <c r="P6" s="322"/>
      <c r="Q6" s="55"/>
    </row>
    <row r="7" spans="1:250" s="52" customFormat="1" ht="21.75" customHeight="1">
      <c r="A7" s="338"/>
      <c r="B7" s="338"/>
      <c r="C7" s="338"/>
      <c r="D7" s="368" t="s">
        <v>194</v>
      </c>
      <c r="E7" s="368"/>
      <c r="F7" s="368"/>
      <c r="H7" s="340"/>
      <c r="I7" s="340"/>
      <c r="J7" s="340"/>
      <c r="K7" s="340"/>
      <c r="L7" s="340"/>
      <c r="M7" s="341"/>
      <c r="N7" s="341"/>
      <c r="O7" s="322"/>
      <c r="P7" s="322"/>
      <c r="Q7" s="55"/>
    </row>
    <row r="8" spans="1:250" s="51" customFormat="1" ht="19.5" customHeight="1">
      <c r="A8" s="329" t="s">
        <v>37</v>
      </c>
      <c r="B8" s="331" t="s">
        <v>38</v>
      </c>
      <c r="C8" s="333" t="s">
        <v>39</v>
      </c>
      <c r="D8" s="331" t="s">
        <v>40</v>
      </c>
      <c r="E8" s="331" t="s">
        <v>41</v>
      </c>
      <c r="F8" s="323" t="s">
        <v>42</v>
      </c>
      <c r="G8" s="323" t="s">
        <v>43</v>
      </c>
      <c r="H8" s="325" t="s">
        <v>44</v>
      </c>
      <c r="I8" s="326"/>
      <c r="J8" s="326"/>
      <c r="K8" s="326"/>
      <c r="L8" s="326"/>
      <c r="M8" s="327"/>
      <c r="N8" s="323" t="s">
        <v>45</v>
      </c>
      <c r="O8" s="323" t="s">
        <v>46</v>
      </c>
      <c r="P8" s="323" t="s">
        <v>36</v>
      </c>
    </row>
    <row r="9" spans="1:250" s="51" customFormat="1" ht="148.5" customHeight="1">
      <c r="A9" s="330"/>
      <c r="B9" s="332"/>
      <c r="C9" s="334"/>
      <c r="D9" s="332"/>
      <c r="E9" s="332"/>
      <c r="F9" s="324"/>
      <c r="G9" s="324"/>
      <c r="H9" s="58" t="s">
        <v>47</v>
      </c>
      <c r="I9" s="57" t="s">
        <v>40</v>
      </c>
      <c r="J9" s="59" t="s">
        <v>48</v>
      </c>
      <c r="K9" s="60" t="s">
        <v>49</v>
      </c>
      <c r="L9" s="61" t="s">
        <v>50</v>
      </c>
      <c r="M9" s="59" t="s">
        <v>196</v>
      </c>
      <c r="N9" s="324"/>
      <c r="O9" s="324"/>
      <c r="P9" s="324"/>
    </row>
    <row r="10" spans="1:250" s="51" customFormat="1">
      <c r="A10" s="56">
        <v>1</v>
      </c>
      <c r="B10" s="56">
        <v>2</v>
      </c>
      <c r="C10" s="56">
        <v>3</v>
      </c>
      <c r="D10" s="56">
        <v>4</v>
      </c>
      <c r="E10" s="56">
        <v>5</v>
      </c>
      <c r="F10" s="56">
        <v>6</v>
      </c>
      <c r="G10" s="56">
        <v>7</v>
      </c>
      <c r="H10" s="56">
        <v>8</v>
      </c>
      <c r="I10" s="56">
        <v>9</v>
      </c>
      <c r="J10" s="56">
        <v>10</v>
      </c>
      <c r="K10" s="56">
        <v>11</v>
      </c>
      <c r="L10" s="56">
        <v>12</v>
      </c>
      <c r="M10" s="56">
        <v>13</v>
      </c>
      <c r="N10" s="56">
        <v>14</v>
      </c>
      <c r="O10" s="62">
        <v>15</v>
      </c>
      <c r="P10" s="62">
        <v>16</v>
      </c>
    </row>
    <row r="11" spans="1:250" s="68" customFormat="1" ht="15" customHeight="1">
      <c r="A11" s="63"/>
      <c r="B11" s="64"/>
      <c r="C11" s="328" t="s">
        <v>89</v>
      </c>
      <c r="D11" s="328"/>
      <c r="E11" s="328"/>
      <c r="F11" s="65"/>
      <c r="G11" s="65"/>
      <c r="H11" s="65"/>
      <c r="I11" s="64"/>
      <c r="J11" s="64"/>
      <c r="K11" s="64"/>
      <c r="L11" s="64"/>
      <c r="M11" s="64"/>
      <c r="N11" s="64"/>
      <c r="O11" s="64"/>
      <c r="P11" s="66"/>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row>
    <row r="12" spans="1:250" s="70" customFormat="1" ht="29.25" customHeight="1">
      <c r="A12" s="304">
        <v>1</v>
      </c>
      <c r="B12" s="302" t="s">
        <v>94</v>
      </c>
      <c r="C12" s="310" t="s">
        <v>150</v>
      </c>
      <c r="D12" s="302" t="s">
        <v>54</v>
      </c>
      <c r="E12" s="312">
        <v>364</v>
      </c>
      <c r="F12" s="69">
        <v>0.44</v>
      </c>
      <c r="G12" s="69">
        <v>0</v>
      </c>
      <c r="H12" s="302" t="s">
        <v>2</v>
      </c>
      <c r="I12" s="302" t="s">
        <v>2</v>
      </c>
      <c r="J12" s="304" t="s">
        <v>2</v>
      </c>
      <c r="K12" s="304" t="s">
        <v>2</v>
      </c>
      <c r="L12" s="304" t="s">
        <v>2</v>
      </c>
      <c r="M12" s="304" t="s">
        <v>2</v>
      </c>
      <c r="N12" s="305">
        <f>F13+G13</f>
        <v>0.90130480000000002</v>
      </c>
      <c r="O12" s="305">
        <f>N12</f>
        <v>0.90130480000000002</v>
      </c>
      <c r="P12" s="308">
        <f>E12*O12</f>
        <v>328.0749472</v>
      </c>
    </row>
    <row r="13" spans="1:250" s="70" customFormat="1" ht="29.25" customHeight="1">
      <c r="A13" s="304"/>
      <c r="B13" s="303"/>
      <c r="C13" s="311"/>
      <c r="D13" s="303"/>
      <c r="E13" s="313"/>
      <c r="F13" s="47">
        <f>F12*ա</f>
        <v>0.90130480000000002</v>
      </c>
      <c r="G13" s="47">
        <f>G12*մ</f>
        <v>0</v>
      </c>
      <c r="H13" s="303"/>
      <c r="I13" s="303"/>
      <c r="J13" s="304"/>
      <c r="K13" s="304"/>
      <c r="L13" s="304"/>
      <c r="M13" s="304"/>
      <c r="N13" s="306"/>
      <c r="O13" s="307"/>
      <c r="P13" s="309"/>
    </row>
    <row r="14" spans="1:250" s="70" customFormat="1" ht="21" customHeight="1">
      <c r="A14" s="304">
        <v>2</v>
      </c>
      <c r="B14" s="302" t="s">
        <v>107</v>
      </c>
      <c r="C14" s="310" t="s">
        <v>151</v>
      </c>
      <c r="D14" s="302" t="s">
        <v>74</v>
      </c>
      <c r="E14" s="343">
        <v>16.38</v>
      </c>
      <c r="F14" s="69">
        <f>8.27/1000</f>
        <v>8.2699999999999996E-3</v>
      </c>
      <c r="G14" s="69">
        <f>0.20332*լե</f>
        <v>0.21348600000000001</v>
      </c>
      <c r="H14" s="302" t="s">
        <v>2</v>
      </c>
      <c r="I14" s="302" t="s">
        <v>2</v>
      </c>
      <c r="J14" s="304" t="s">
        <v>2</v>
      </c>
      <c r="K14" s="304" t="s">
        <v>2</v>
      </c>
      <c r="L14" s="304" t="s">
        <v>2</v>
      </c>
      <c r="M14" s="304" t="s">
        <v>2</v>
      </c>
      <c r="N14" s="305">
        <f>F15+G15</f>
        <v>0.6756087892</v>
      </c>
      <c r="O14" s="305">
        <f>+N14+N16</f>
        <v>0.67571363920000005</v>
      </c>
      <c r="P14" s="308">
        <f>E14*O14</f>
        <v>11.068189410096</v>
      </c>
    </row>
    <row r="15" spans="1:250" s="70" customFormat="1" ht="21" customHeight="1">
      <c r="A15" s="304"/>
      <c r="B15" s="303"/>
      <c r="C15" s="311"/>
      <c r="D15" s="303"/>
      <c r="E15" s="344"/>
      <c r="F15" s="47">
        <f>F14*ա</f>
        <v>1.69404334E-2</v>
      </c>
      <c r="G15" s="47">
        <f>G14*մ</f>
        <v>0.65866835580000005</v>
      </c>
      <c r="H15" s="303"/>
      <c r="I15" s="303"/>
      <c r="J15" s="304"/>
      <c r="K15" s="304"/>
      <c r="L15" s="304"/>
      <c r="M15" s="304"/>
      <c r="N15" s="306"/>
      <c r="O15" s="307"/>
      <c r="P15" s="309"/>
    </row>
    <row r="16" spans="1:250" s="70" customFormat="1" ht="19.5">
      <c r="A16" s="93"/>
      <c r="B16" s="93"/>
      <c r="C16" s="97"/>
      <c r="D16" s="93"/>
      <c r="E16" s="96"/>
      <c r="F16" s="96"/>
      <c r="G16" s="96"/>
      <c r="H16" s="93" t="s">
        <v>144</v>
      </c>
      <c r="I16" s="93" t="s">
        <v>74</v>
      </c>
      <c r="J16" s="152">
        <f>0.06/1000</f>
        <v>5.9999999999999995E-5</v>
      </c>
      <c r="K16" s="93"/>
      <c r="L16" s="96">
        <v>1.5</v>
      </c>
      <c r="M16" s="153">
        <f>L16*J16*տ</f>
        <v>1.0485E-4</v>
      </c>
      <c r="N16" s="152">
        <f>M16</f>
        <v>1.0485E-4</v>
      </c>
      <c r="O16" s="306"/>
      <c r="P16" s="314"/>
    </row>
    <row r="17" spans="1:16" s="70" customFormat="1" ht="21" customHeight="1">
      <c r="A17" s="304">
        <v>3</v>
      </c>
      <c r="B17" s="315" t="s">
        <v>157</v>
      </c>
      <c r="C17" s="310" t="s">
        <v>208</v>
      </c>
      <c r="D17" s="302" t="s">
        <v>73</v>
      </c>
      <c r="E17" s="343">
        <v>36</v>
      </c>
      <c r="F17" s="69">
        <v>0</v>
      </c>
      <c r="G17" s="69">
        <f>0.75*լե</f>
        <v>0.78750000000000009</v>
      </c>
      <c r="H17" s="302" t="s">
        <v>2</v>
      </c>
      <c r="I17" s="302" t="s">
        <v>2</v>
      </c>
      <c r="J17" s="304" t="s">
        <v>2</v>
      </c>
      <c r="K17" s="304" t="s">
        <v>2</v>
      </c>
      <c r="L17" s="304" t="s">
        <v>2</v>
      </c>
      <c r="M17" s="304" t="s">
        <v>2</v>
      </c>
      <c r="N17" s="305">
        <f>F18+G18</f>
        <v>2.4296737500000005</v>
      </c>
      <c r="O17" s="305">
        <f>N17</f>
        <v>2.4296737500000005</v>
      </c>
      <c r="P17" s="308">
        <f>E17*O17</f>
        <v>87.468255000000013</v>
      </c>
    </row>
    <row r="18" spans="1:16" s="70" customFormat="1" ht="21" customHeight="1">
      <c r="A18" s="304"/>
      <c r="B18" s="316"/>
      <c r="C18" s="311"/>
      <c r="D18" s="303"/>
      <c r="E18" s="344"/>
      <c r="F18" s="47">
        <f>F17*ա</f>
        <v>0</v>
      </c>
      <c r="G18" s="47">
        <f>G17*մ</f>
        <v>2.4296737500000005</v>
      </c>
      <c r="H18" s="303"/>
      <c r="I18" s="303"/>
      <c r="J18" s="304"/>
      <c r="K18" s="304"/>
      <c r="L18" s="304"/>
      <c r="M18" s="304"/>
      <c r="N18" s="306"/>
      <c r="O18" s="307"/>
      <c r="P18" s="309"/>
    </row>
    <row r="19" spans="1:16" s="70" customFormat="1" ht="21" customHeight="1">
      <c r="A19" s="304">
        <v>4</v>
      </c>
      <c r="B19" s="302" t="s">
        <v>108</v>
      </c>
      <c r="C19" s="310" t="s">
        <v>109</v>
      </c>
      <c r="D19" s="302" t="s">
        <v>74</v>
      </c>
      <c r="E19" s="343">
        <f>+E14</f>
        <v>16.38</v>
      </c>
      <c r="F19" s="69">
        <f>1.74/1000</f>
        <v>1.74E-3</v>
      </c>
      <c r="G19" s="69">
        <f>13.35/1000*լե</f>
        <v>1.4017499999999999E-2</v>
      </c>
      <c r="H19" s="302" t="s">
        <v>2</v>
      </c>
      <c r="I19" s="302" t="s">
        <v>2</v>
      </c>
      <c r="J19" s="304" t="s">
        <v>2</v>
      </c>
      <c r="K19" s="304" t="s">
        <v>2</v>
      </c>
      <c r="L19" s="304" t="s">
        <v>2</v>
      </c>
      <c r="M19" s="304" t="s">
        <v>2</v>
      </c>
      <c r="N19" s="305">
        <f>F20+G20</f>
        <v>4.6812443549999999E-2</v>
      </c>
      <c r="O19" s="305">
        <f>+N19+N21</f>
        <v>4.6917293549999996E-2</v>
      </c>
      <c r="P19" s="381">
        <f>E19*O19</f>
        <v>0.7685052683489999</v>
      </c>
    </row>
    <row r="20" spans="1:16" s="70" customFormat="1" ht="21" customHeight="1">
      <c r="A20" s="304"/>
      <c r="B20" s="303"/>
      <c r="C20" s="311"/>
      <c r="D20" s="303"/>
      <c r="E20" s="344"/>
      <c r="F20" s="47">
        <f>F19*ա</f>
        <v>3.5642508000000004E-3</v>
      </c>
      <c r="G20" s="47">
        <f>G19*մ</f>
        <v>4.3248192749999997E-2</v>
      </c>
      <c r="H20" s="303"/>
      <c r="I20" s="303"/>
      <c r="J20" s="304"/>
      <c r="K20" s="304"/>
      <c r="L20" s="304"/>
      <c r="M20" s="304"/>
      <c r="N20" s="306"/>
      <c r="O20" s="307"/>
      <c r="P20" s="382"/>
    </row>
    <row r="21" spans="1:16" s="70" customFormat="1" ht="19.5">
      <c r="A21" s="93"/>
      <c r="B21" s="93"/>
      <c r="C21" s="97"/>
      <c r="D21" s="93"/>
      <c r="E21" s="96"/>
      <c r="F21" s="96"/>
      <c r="G21" s="96"/>
      <c r="H21" s="93" t="s">
        <v>144</v>
      </c>
      <c r="I21" s="93" t="s">
        <v>74</v>
      </c>
      <c r="J21" s="152">
        <f>0.06/1000</f>
        <v>5.9999999999999995E-5</v>
      </c>
      <c r="K21" s="93"/>
      <c r="L21" s="96">
        <v>1.5</v>
      </c>
      <c r="M21" s="153">
        <f>L21*J21*տ</f>
        <v>1.0485E-4</v>
      </c>
      <c r="N21" s="152">
        <f>M21</f>
        <v>1.0485E-4</v>
      </c>
      <c r="O21" s="306"/>
      <c r="P21" s="393"/>
    </row>
    <row r="22" spans="1:16" s="70" customFormat="1" ht="29.25" customHeight="1">
      <c r="A22" s="304">
        <v>5</v>
      </c>
      <c r="B22" s="302" t="s">
        <v>94</v>
      </c>
      <c r="C22" s="310" t="s">
        <v>209</v>
      </c>
      <c r="D22" s="302" t="s">
        <v>54</v>
      </c>
      <c r="E22" s="312">
        <v>214</v>
      </c>
      <c r="F22" s="69">
        <v>0.44</v>
      </c>
      <c r="G22" s="69">
        <v>0</v>
      </c>
      <c r="H22" s="302" t="s">
        <v>2</v>
      </c>
      <c r="I22" s="302" t="s">
        <v>2</v>
      </c>
      <c r="J22" s="304" t="s">
        <v>2</v>
      </c>
      <c r="K22" s="304" t="s">
        <v>2</v>
      </c>
      <c r="L22" s="304" t="s">
        <v>2</v>
      </c>
      <c r="M22" s="304" t="s">
        <v>2</v>
      </c>
      <c r="N22" s="305">
        <f>F23+G23</f>
        <v>0.90130480000000002</v>
      </c>
      <c r="O22" s="305">
        <f>N22</f>
        <v>0.90130480000000002</v>
      </c>
      <c r="P22" s="308">
        <f>E22*O22</f>
        <v>192.8792272</v>
      </c>
    </row>
    <row r="23" spans="1:16" s="70" customFormat="1" ht="29.25" customHeight="1">
      <c r="A23" s="304"/>
      <c r="B23" s="303"/>
      <c r="C23" s="311"/>
      <c r="D23" s="303"/>
      <c r="E23" s="313"/>
      <c r="F23" s="47">
        <f>F22*ա</f>
        <v>0.90130480000000002</v>
      </c>
      <c r="G23" s="47">
        <f>G22*մ</f>
        <v>0</v>
      </c>
      <c r="H23" s="303"/>
      <c r="I23" s="303"/>
      <c r="J23" s="304"/>
      <c r="K23" s="304"/>
      <c r="L23" s="304"/>
      <c r="M23" s="304"/>
      <c r="N23" s="306"/>
      <c r="O23" s="307"/>
      <c r="P23" s="309"/>
    </row>
    <row r="24" spans="1:16" s="70" customFormat="1" ht="21" customHeight="1">
      <c r="A24" s="304">
        <v>6</v>
      </c>
      <c r="B24" s="302" t="s">
        <v>107</v>
      </c>
      <c r="C24" s="310" t="s">
        <v>151</v>
      </c>
      <c r="D24" s="302" t="s">
        <v>74</v>
      </c>
      <c r="E24" s="343">
        <v>9.6300000000000008</v>
      </c>
      <c r="F24" s="69">
        <f>8.27/1000</f>
        <v>8.2699999999999996E-3</v>
      </c>
      <c r="G24" s="69">
        <f>0.20332*լե</f>
        <v>0.21348600000000001</v>
      </c>
      <c r="H24" s="302" t="s">
        <v>2</v>
      </c>
      <c r="I24" s="302" t="s">
        <v>2</v>
      </c>
      <c r="J24" s="304" t="s">
        <v>2</v>
      </c>
      <c r="K24" s="304" t="s">
        <v>2</v>
      </c>
      <c r="L24" s="304" t="s">
        <v>2</v>
      </c>
      <c r="M24" s="304" t="s">
        <v>2</v>
      </c>
      <c r="N24" s="305">
        <f>F25+G25</f>
        <v>0.6756087892</v>
      </c>
      <c r="O24" s="305">
        <f>+N24+N26</f>
        <v>0.67571363920000005</v>
      </c>
      <c r="P24" s="308">
        <f>E24*O24</f>
        <v>6.5071223454960014</v>
      </c>
    </row>
    <row r="25" spans="1:16" s="70" customFormat="1" ht="21" customHeight="1">
      <c r="A25" s="304"/>
      <c r="B25" s="303"/>
      <c r="C25" s="311"/>
      <c r="D25" s="303"/>
      <c r="E25" s="344"/>
      <c r="F25" s="47">
        <f>F24*ա</f>
        <v>1.69404334E-2</v>
      </c>
      <c r="G25" s="47">
        <f>G24*մ</f>
        <v>0.65866835580000005</v>
      </c>
      <c r="H25" s="303"/>
      <c r="I25" s="303"/>
      <c r="J25" s="304"/>
      <c r="K25" s="304"/>
      <c r="L25" s="304"/>
      <c r="M25" s="304"/>
      <c r="N25" s="306"/>
      <c r="O25" s="307"/>
      <c r="P25" s="309"/>
    </row>
    <row r="26" spans="1:16" s="70" customFormat="1" ht="19.5">
      <c r="A26" s="93"/>
      <c r="B26" s="93"/>
      <c r="C26" s="97"/>
      <c r="D26" s="93"/>
      <c r="E26" s="96"/>
      <c r="F26" s="96"/>
      <c r="G26" s="96"/>
      <c r="H26" s="93" t="s">
        <v>144</v>
      </c>
      <c r="I26" s="93" t="s">
        <v>74</v>
      </c>
      <c r="J26" s="152">
        <f>0.06/1000</f>
        <v>5.9999999999999995E-5</v>
      </c>
      <c r="K26" s="93"/>
      <c r="L26" s="96">
        <v>1.5</v>
      </c>
      <c r="M26" s="153">
        <f>L26*J26*տ</f>
        <v>1.0485E-4</v>
      </c>
      <c r="N26" s="152">
        <f>M26</f>
        <v>1.0485E-4</v>
      </c>
      <c r="O26" s="306"/>
      <c r="P26" s="314"/>
    </row>
    <row r="27" spans="1:16" s="70" customFormat="1" ht="21" customHeight="1">
      <c r="A27" s="304">
        <v>7</v>
      </c>
      <c r="B27" s="315" t="s">
        <v>157</v>
      </c>
      <c r="C27" s="310" t="s">
        <v>208</v>
      </c>
      <c r="D27" s="302" t="s">
        <v>73</v>
      </c>
      <c r="E27" s="343">
        <v>19.260000000000002</v>
      </c>
      <c r="F27" s="69">
        <v>0</v>
      </c>
      <c r="G27" s="69">
        <f>0.75*լե</f>
        <v>0.78750000000000009</v>
      </c>
      <c r="H27" s="302" t="s">
        <v>2</v>
      </c>
      <c r="I27" s="302" t="s">
        <v>2</v>
      </c>
      <c r="J27" s="304" t="s">
        <v>2</v>
      </c>
      <c r="K27" s="304" t="s">
        <v>2</v>
      </c>
      <c r="L27" s="304" t="s">
        <v>2</v>
      </c>
      <c r="M27" s="304" t="s">
        <v>2</v>
      </c>
      <c r="N27" s="305">
        <f>F28+G28</f>
        <v>2.4296737500000005</v>
      </c>
      <c r="O27" s="305">
        <f>N27</f>
        <v>2.4296737500000005</v>
      </c>
      <c r="P27" s="308">
        <f>E27*O27</f>
        <v>46.795516425000017</v>
      </c>
    </row>
    <row r="28" spans="1:16" s="70" customFormat="1" ht="21" customHeight="1">
      <c r="A28" s="304"/>
      <c r="B28" s="316"/>
      <c r="C28" s="311"/>
      <c r="D28" s="303"/>
      <c r="E28" s="344"/>
      <c r="F28" s="47">
        <f>F27*ա</f>
        <v>0</v>
      </c>
      <c r="G28" s="47">
        <f>G27*մ</f>
        <v>2.4296737500000005</v>
      </c>
      <c r="H28" s="303"/>
      <c r="I28" s="303"/>
      <c r="J28" s="304"/>
      <c r="K28" s="304"/>
      <c r="L28" s="304"/>
      <c r="M28" s="304"/>
      <c r="N28" s="306"/>
      <c r="O28" s="307"/>
      <c r="P28" s="309"/>
    </row>
    <row r="29" spans="1:16" s="70" customFormat="1" ht="21" customHeight="1">
      <c r="A29" s="304">
        <v>8</v>
      </c>
      <c r="B29" s="302" t="s">
        <v>108</v>
      </c>
      <c r="C29" s="310" t="s">
        <v>109</v>
      </c>
      <c r="D29" s="302" t="s">
        <v>74</v>
      </c>
      <c r="E29" s="343">
        <f>+E24</f>
        <v>9.6300000000000008</v>
      </c>
      <c r="F29" s="69">
        <f>1.74/1000</f>
        <v>1.74E-3</v>
      </c>
      <c r="G29" s="69">
        <f>13.35/1000*լե</f>
        <v>1.4017499999999999E-2</v>
      </c>
      <c r="H29" s="302" t="s">
        <v>2</v>
      </c>
      <c r="I29" s="302" t="s">
        <v>2</v>
      </c>
      <c r="J29" s="304" t="s">
        <v>2</v>
      </c>
      <c r="K29" s="304" t="s">
        <v>2</v>
      </c>
      <c r="L29" s="304" t="s">
        <v>2</v>
      </c>
      <c r="M29" s="304" t="s">
        <v>2</v>
      </c>
      <c r="N29" s="305">
        <f>F30+G30</f>
        <v>4.6812443549999999E-2</v>
      </c>
      <c r="O29" s="305">
        <f>+N29+N31</f>
        <v>4.6917293549999996E-2</v>
      </c>
      <c r="P29" s="381">
        <f>E29*O29</f>
        <v>0.4518135368865</v>
      </c>
    </row>
    <row r="30" spans="1:16" s="70" customFormat="1" ht="21" customHeight="1">
      <c r="A30" s="304"/>
      <c r="B30" s="303"/>
      <c r="C30" s="311"/>
      <c r="D30" s="303"/>
      <c r="E30" s="344"/>
      <c r="F30" s="47">
        <f>F29*ա</f>
        <v>3.5642508000000004E-3</v>
      </c>
      <c r="G30" s="47">
        <f>G29*մ</f>
        <v>4.3248192749999997E-2</v>
      </c>
      <c r="H30" s="303"/>
      <c r="I30" s="303"/>
      <c r="J30" s="304"/>
      <c r="K30" s="304"/>
      <c r="L30" s="304"/>
      <c r="M30" s="304"/>
      <c r="N30" s="306"/>
      <c r="O30" s="307"/>
      <c r="P30" s="382"/>
    </row>
    <row r="31" spans="1:16" s="70" customFormat="1" ht="19.5">
      <c r="A31" s="93"/>
      <c r="B31" s="93"/>
      <c r="C31" s="97"/>
      <c r="D31" s="93"/>
      <c r="E31" s="96"/>
      <c r="F31" s="96"/>
      <c r="G31" s="96"/>
      <c r="H31" s="93" t="s">
        <v>144</v>
      </c>
      <c r="I31" s="93" t="s">
        <v>74</v>
      </c>
      <c r="J31" s="152">
        <f>0.06/1000</f>
        <v>5.9999999999999995E-5</v>
      </c>
      <c r="K31" s="93"/>
      <c r="L31" s="96">
        <v>1.5</v>
      </c>
      <c r="M31" s="153">
        <f>L31*J31*տ</f>
        <v>1.0485E-4</v>
      </c>
      <c r="N31" s="152">
        <f>M31</f>
        <v>1.0485E-4</v>
      </c>
      <c r="O31" s="306"/>
      <c r="P31" s="393"/>
    </row>
    <row r="32" spans="1:16" s="70" customFormat="1" ht="29.25" customHeight="1">
      <c r="A32" s="304">
        <v>9</v>
      </c>
      <c r="B32" s="302" t="s">
        <v>94</v>
      </c>
      <c r="C32" s="310" t="s">
        <v>210</v>
      </c>
      <c r="D32" s="302" t="s">
        <v>54</v>
      </c>
      <c r="E32" s="312">
        <v>35</v>
      </c>
      <c r="F32" s="69">
        <v>0.44</v>
      </c>
      <c r="G32" s="69">
        <v>0</v>
      </c>
      <c r="H32" s="302" t="s">
        <v>2</v>
      </c>
      <c r="I32" s="302" t="s">
        <v>2</v>
      </c>
      <c r="J32" s="304" t="s">
        <v>2</v>
      </c>
      <c r="K32" s="304" t="s">
        <v>2</v>
      </c>
      <c r="L32" s="304" t="s">
        <v>2</v>
      </c>
      <c r="M32" s="304" t="s">
        <v>2</v>
      </c>
      <c r="N32" s="305">
        <f>F33+G33</f>
        <v>0.90130480000000002</v>
      </c>
      <c r="O32" s="305">
        <f>N32</f>
        <v>0.90130480000000002</v>
      </c>
      <c r="P32" s="308">
        <f>E32*O32</f>
        <v>31.545667999999999</v>
      </c>
    </row>
    <row r="33" spans="1:16" s="70" customFormat="1" ht="29.25" customHeight="1">
      <c r="A33" s="304"/>
      <c r="B33" s="303"/>
      <c r="C33" s="311"/>
      <c r="D33" s="303"/>
      <c r="E33" s="313"/>
      <c r="F33" s="47">
        <f>F32*ա</f>
        <v>0.90130480000000002</v>
      </c>
      <c r="G33" s="47">
        <f>G32*մ</f>
        <v>0</v>
      </c>
      <c r="H33" s="303"/>
      <c r="I33" s="303"/>
      <c r="J33" s="304"/>
      <c r="K33" s="304"/>
      <c r="L33" s="304"/>
      <c r="M33" s="304"/>
      <c r="N33" s="306"/>
      <c r="O33" s="307"/>
      <c r="P33" s="309"/>
    </row>
    <row r="34" spans="1:16" s="70" customFormat="1" ht="29.25" customHeight="1">
      <c r="A34" s="304">
        <v>10</v>
      </c>
      <c r="B34" s="302" t="s">
        <v>94</v>
      </c>
      <c r="C34" s="310" t="s">
        <v>211</v>
      </c>
      <c r="D34" s="302" t="s">
        <v>54</v>
      </c>
      <c r="E34" s="312">
        <v>9</v>
      </c>
      <c r="F34" s="69">
        <v>0.44</v>
      </c>
      <c r="G34" s="69">
        <v>0</v>
      </c>
      <c r="H34" s="302" t="s">
        <v>2</v>
      </c>
      <c r="I34" s="302" t="s">
        <v>2</v>
      </c>
      <c r="J34" s="304" t="s">
        <v>2</v>
      </c>
      <c r="K34" s="304" t="s">
        <v>2</v>
      </c>
      <c r="L34" s="304" t="s">
        <v>2</v>
      </c>
      <c r="M34" s="304" t="s">
        <v>2</v>
      </c>
      <c r="N34" s="305">
        <f>F35+G35</f>
        <v>0.90130480000000002</v>
      </c>
      <c r="O34" s="305">
        <f>N34</f>
        <v>0.90130480000000002</v>
      </c>
      <c r="P34" s="308">
        <f>E34*O34</f>
        <v>8.1117431999999994</v>
      </c>
    </row>
    <row r="35" spans="1:16" s="70" customFormat="1" ht="29.25" customHeight="1">
      <c r="A35" s="304"/>
      <c r="B35" s="303"/>
      <c r="C35" s="311"/>
      <c r="D35" s="303"/>
      <c r="E35" s="313"/>
      <c r="F35" s="47">
        <f>F34*ա</f>
        <v>0.90130480000000002</v>
      </c>
      <c r="G35" s="47">
        <f>G34*մ</f>
        <v>0</v>
      </c>
      <c r="H35" s="303"/>
      <c r="I35" s="303"/>
      <c r="J35" s="304"/>
      <c r="K35" s="304"/>
      <c r="L35" s="304"/>
      <c r="M35" s="304"/>
      <c r="N35" s="306"/>
      <c r="O35" s="307"/>
      <c r="P35" s="309"/>
    </row>
    <row r="36" spans="1:16" s="72" customFormat="1" ht="27" customHeight="1">
      <c r="A36" s="350">
        <v>11</v>
      </c>
      <c r="B36" s="389" t="s">
        <v>92</v>
      </c>
      <c r="C36" s="320" t="s">
        <v>212</v>
      </c>
      <c r="D36" s="350" t="s">
        <v>74</v>
      </c>
      <c r="E36" s="391">
        <v>8.7200000000000006</v>
      </c>
      <c r="F36" s="47">
        <v>1.55</v>
      </c>
      <c r="G36" s="47">
        <f>0.33*լե</f>
        <v>0.34650000000000003</v>
      </c>
      <c r="H36" s="350" t="s">
        <v>2</v>
      </c>
      <c r="I36" s="350" t="s">
        <v>2</v>
      </c>
      <c r="J36" s="350" t="s">
        <v>2</v>
      </c>
      <c r="K36" s="350" t="s">
        <v>2</v>
      </c>
      <c r="L36" s="350" t="s">
        <v>2</v>
      </c>
      <c r="M36" s="350" t="s">
        <v>2</v>
      </c>
      <c r="N36" s="347">
        <f>F37+G37</f>
        <v>4.2441074500000004</v>
      </c>
      <c r="O36" s="355">
        <f>N36+N38</f>
        <v>46.498750417000004</v>
      </c>
      <c r="P36" s="385">
        <f>O36*E36</f>
        <v>405.46910363624005</v>
      </c>
    </row>
    <row r="37" spans="1:16" s="72" customFormat="1" ht="27" customHeight="1">
      <c r="A37" s="351"/>
      <c r="B37" s="390"/>
      <c r="C37" s="320"/>
      <c r="D37" s="351"/>
      <c r="E37" s="392"/>
      <c r="F37" s="47">
        <f>F36*ա</f>
        <v>3.1750510000000003</v>
      </c>
      <c r="G37" s="47">
        <f>G36*մ</f>
        <v>1.0690564500000002</v>
      </c>
      <c r="H37" s="351"/>
      <c r="I37" s="351"/>
      <c r="J37" s="351"/>
      <c r="K37" s="351"/>
      <c r="L37" s="351"/>
      <c r="M37" s="351"/>
      <c r="N37" s="347"/>
      <c r="O37" s="355"/>
      <c r="P37" s="386"/>
    </row>
    <row r="38" spans="1:16" s="72" customFormat="1" ht="15" customHeight="1">
      <c r="A38" s="48"/>
      <c r="B38" s="48"/>
      <c r="C38" s="49"/>
      <c r="D38" s="48"/>
      <c r="E38" s="48"/>
      <c r="F38" s="48"/>
      <c r="G38" s="48"/>
      <c r="H38" s="37" t="s">
        <v>61</v>
      </c>
      <c r="I38" s="37" t="s">
        <v>74</v>
      </c>
      <c r="J38" s="50">
        <v>1.02</v>
      </c>
      <c r="K38" s="73"/>
      <c r="L38" s="38">
        <v>31.042000000000002</v>
      </c>
      <c r="M38" s="71">
        <f>L38*J38*տ</f>
        <v>36.887208600000001</v>
      </c>
      <c r="N38" s="387">
        <f>M38+M39+M40+M41</f>
        <v>42.254642967000002</v>
      </c>
      <c r="O38" s="355"/>
      <c r="P38" s="386"/>
    </row>
    <row r="39" spans="1:16" s="72" customFormat="1" ht="15" customHeight="1">
      <c r="A39" s="48"/>
      <c r="B39" s="48"/>
      <c r="C39" s="49"/>
      <c r="D39" s="48"/>
      <c r="E39" s="48"/>
      <c r="F39" s="48"/>
      <c r="G39" s="48"/>
      <c r="H39" s="37" t="s">
        <v>82</v>
      </c>
      <c r="I39" s="37" t="s">
        <v>85</v>
      </c>
      <c r="J39" s="50">
        <v>0.71699999999999997</v>
      </c>
      <c r="K39" s="73"/>
      <c r="L39" s="38">
        <v>3.5</v>
      </c>
      <c r="M39" s="71">
        <f>L39*J39*տ</f>
        <v>2.9235675000000003</v>
      </c>
      <c r="N39" s="388"/>
      <c r="O39" s="355"/>
      <c r="P39" s="386"/>
    </row>
    <row r="40" spans="1:16" s="72" customFormat="1" ht="15" customHeight="1">
      <c r="A40" s="48"/>
      <c r="B40" s="48"/>
      <c r="C40" s="49"/>
      <c r="D40" s="48"/>
      <c r="E40" s="48"/>
      <c r="F40" s="48"/>
      <c r="G40" s="48"/>
      <c r="H40" s="37" t="s">
        <v>83</v>
      </c>
      <c r="I40" s="37" t="s">
        <v>74</v>
      </c>
      <c r="J40" s="105">
        <v>1.6500000000000001E-2</v>
      </c>
      <c r="K40" s="73"/>
      <c r="L40" s="46">
        <v>127.083</v>
      </c>
      <c r="M40" s="71">
        <f>L40*J40*տ</f>
        <v>2.4428529674999999</v>
      </c>
      <c r="N40" s="388"/>
      <c r="O40" s="355"/>
      <c r="P40" s="386"/>
    </row>
    <row r="41" spans="1:16" s="72" customFormat="1" ht="15" customHeight="1">
      <c r="A41" s="100"/>
      <c r="B41" s="100"/>
      <c r="C41" s="101"/>
      <c r="D41" s="100"/>
      <c r="E41" s="100"/>
      <c r="F41" s="48"/>
      <c r="G41" s="48"/>
      <c r="H41" s="94" t="s">
        <v>84</v>
      </c>
      <c r="I41" s="94" t="s">
        <v>55</v>
      </c>
      <c r="J41" s="106">
        <v>8.9999999999999998E-4</v>
      </c>
      <c r="K41" s="102"/>
      <c r="L41" s="95">
        <v>0.96699999999999997</v>
      </c>
      <c r="M41" s="71">
        <f>L41*J41*տ</f>
        <v>1.0138994999999999E-3</v>
      </c>
      <c r="N41" s="388"/>
      <c r="O41" s="355"/>
      <c r="P41" s="386"/>
    </row>
    <row r="42" spans="1:16" s="40" customFormat="1" ht="34.5" customHeight="1">
      <c r="A42" s="375">
        <v>12</v>
      </c>
      <c r="B42" s="377" t="s">
        <v>93</v>
      </c>
      <c r="C42" s="320" t="s">
        <v>152</v>
      </c>
      <c r="D42" s="346" t="s">
        <v>74</v>
      </c>
      <c r="E42" s="353">
        <v>4.3600000000000003</v>
      </c>
      <c r="F42" s="38">
        <v>0.08</v>
      </c>
      <c r="G42" s="38">
        <f>0.26*լե</f>
        <v>0.27300000000000002</v>
      </c>
      <c r="H42" s="370" t="s">
        <v>2</v>
      </c>
      <c r="I42" s="370" t="s">
        <v>2</v>
      </c>
      <c r="J42" s="370" t="s">
        <v>2</v>
      </c>
      <c r="K42" s="370" t="s">
        <v>2</v>
      </c>
      <c r="L42" s="371" t="s">
        <v>2</v>
      </c>
      <c r="M42" s="370" t="s">
        <v>2</v>
      </c>
      <c r="N42" s="371">
        <f>F43+G43</f>
        <v>1.0061605</v>
      </c>
      <c r="O42" s="371">
        <f>N42+N44</f>
        <v>5.5665529999999999</v>
      </c>
      <c r="P42" s="372">
        <f>E42*O42</f>
        <v>24.270171080000001</v>
      </c>
    </row>
    <row r="43" spans="1:16" s="40" customFormat="1" ht="34.5" customHeight="1">
      <c r="A43" s="376"/>
      <c r="B43" s="377"/>
      <c r="C43" s="320"/>
      <c r="D43" s="346"/>
      <c r="E43" s="369"/>
      <c r="F43" s="47">
        <f>F42*ա</f>
        <v>0.16387360000000001</v>
      </c>
      <c r="G43" s="47">
        <f>G42*մ</f>
        <v>0.84228690000000006</v>
      </c>
      <c r="H43" s="370"/>
      <c r="I43" s="370"/>
      <c r="J43" s="370"/>
      <c r="K43" s="370"/>
      <c r="L43" s="371"/>
      <c r="M43" s="370"/>
      <c r="N43" s="371"/>
      <c r="O43" s="371"/>
      <c r="P43" s="372"/>
    </row>
    <row r="44" spans="1:16" s="40" customFormat="1" ht="19.5">
      <c r="A44" s="39"/>
      <c r="B44" s="39"/>
      <c r="C44" s="36"/>
      <c r="D44" s="39"/>
      <c r="E44" s="38"/>
      <c r="F44" s="42"/>
      <c r="G44" s="42"/>
      <c r="H44" s="134" t="s">
        <v>77</v>
      </c>
      <c r="I44" s="39" t="s">
        <v>74</v>
      </c>
      <c r="J44" s="44">
        <v>1.22</v>
      </c>
      <c r="K44" s="39"/>
      <c r="L44" s="38">
        <v>3.2</v>
      </c>
      <c r="M44" s="71">
        <f>L44*J44*տ</f>
        <v>4.5481600000000002</v>
      </c>
      <c r="N44" s="373">
        <f>+M44+M45</f>
        <v>4.5603924999999998</v>
      </c>
      <c r="O44" s="371"/>
      <c r="P44" s="372"/>
    </row>
    <row r="45" spans="1:16" s="40" customFormat="1" ht="19.5">
      <c r="A45" s="39"/>
      <c r="B45" s="39"/>
      <c r="C45" s="36"/>
      <c r="D45" s="39"/>
      <c r="E45" s="38"/>
      <c r="F45" s="42"/>
      <c r="G45" s="42"/>
      <c r="H45" s="39" t="s">
        <v>72</v>
      </c>
      <c r="I45" s="39" t="s">
        <v>74</v>
      </c>
      <c r="J45" s="44">
        <v>7.0000000000000007E-2</v>
      </c>
      <c r="K45" s="39"/>
      <c r="L45" s="38">
        <v>0.15</v>
      </c>
      <c r="M45" s="71">
        <f>L45*J45*տ</f>
        <v>1.22325E-2</v>
      </c>
      <c r="N45" s="374"/>
      <c r="O45" s="371"/>
      <c r="P45" s="372"/>
    </row>
    <row r="46" spans="1:16" s="40" customFormat="1" ht="27.75" customHeight="1">
      <c r="A46" s="304">
        <v>13</v>
      </c>
      <c r="B46" s="377" t="s">
        <v>171</v>
      </c>
      <c r="C46" s="320" t="s">
        <v>174</v>
      </c>
      <c r="D46" s="346" t="s">
        <v>54</v>
      </c>
      <c r="E46" s="378">
        <v>1165.9000000000001</v>
      </c>
      <c r="F46" s="38">
        <v>0.59199999999999997</v>
      </c>
      <c r="G46" s="38">
        <f>0.0071*լե</f>
        <v>7.4550000000000007E-3</v>
      </c>
      <c r="H46" s="370" t="s">
        <v>2</v>
      </c>
      <c r="I46" s="370" t="s">
        <v>2</v>
      </c>
      <c r="J46" s="370" t="s">
        <v>2</v>
      </c>
      <c r="K46" s="370" t="s">
        <v>2</v>
      </c>
      <c r="L46" s="371" t="s">
        <v>2</v>
      </c>
      <c r="M46" s="370" t="s">
        <v>2</v>
      </c>
      <c r="N46" s="371">
        <f>F47+G47</f>
        <v>1.2356655515000001</v>
      </c>
      <c r="O46" s="371">
        <f>SUM(N46:N50)</f>
        <v>9.2477317015000011</v>
      </c>
      <c r="P46" s="372">
        <f>E46*O46</f>
        <v>10781.930390778853</v>
      </c>
    </row>
    <row r="47" spans="1:16" s="40" customFormat="1" ht="27.75" customHeight="1">
      <c r="A47" s="304"/>
      <c r="B47" s="377"/>
      <c r="C47" s="320"/>
      <c r="D47" s="346"/>
      <c r="E47" s="379"/>
      <c r="F47" s="47">
        <f>F46*ա</f>
        <v>1.2126646400000001</v>
      </c>
      <c r="G47" s="47">
        <f>G46*մ</f>
        <v>2.3000911500000002E-2</v>
      </c>
      <c r="H47" s="370"/>
      <c r="I47" s="370"/>
      <c r="J47" s="370"/>
      <c r="K47" s="370"/>
      <c r="L47" s="371"/>
      <c r="M47" s="370"/>
      <c r="N47" s="371"/>
      <c r="O47" s="371"/>
      <c r="P47" s="372"/>
    </row>
    <row r="48" spans="1:16" s="40" customFormat="1">
      <c r="A48" s="39"/>
      <c r="B48" s="39"/>
      <c r="C48" s="36"/>
      <c r="D48" s="39"/>
      <c r="E48" s="38"/>
      <c r="F48" s="42"/>
      <c r="G48" s="42"/>
      <c r="H48" s="39" t="s">
        <v>172</v>
      </c>
      <c r="I48" s="39" t="s">
        <v>54</v>
      </c>
      <c r="J48" s="44">
        <v>1</v>
      </c>
      <c r="K48" s="39"/>
      <c r="L48" s="38">
        <v>5.8330000000000002</v>
      </c>
      <c r="M48" s="71">
        <f>L48*J48*տ</f>
        <v>6.7954450000000008</v>
      </c>
      <c r="N48" s="373">
        <f>+M48+M49+M50</f>
        <v>8.0120661500000008</v>
      </c>
      <c r="O48" s="371"/>
      <c r="P48" s="372"/>
    </row>
    <row r="49" spans="1:17" s="40" customFormat="1" ht="19.5">
      <c r="A49" s="39"/>
      <c r="B49" s="39"/>
      <c r="C49" s="36"/>
      <c r="D49" s="39"/>
      <c r="E49" s="38"/>
      <c r="F49" s="42"/>
      <c r="G49" s="42"/>
      <c r="H49" s="39" t="s">
        <v>173</v>
      </c>
      <c r="I49" s="39" t="s">
        <v>74</v>
      </c>
      <c r="J49" s="44">
        <v>3.5000000000000003E-2</v>
      </c>
      <c r="K49" s="39"/>
      <c r="L49" s="38">
        <v>29.306000000000001</v>
      </c>
      <c r="M49" s="71">
        <f>L49*J49*տ</f>
        <v>1.1949521500000002</v>
      </c>
      <c r="N49" s="380"/>
      <c r="O49" s="371"/>
      <c r="P49" s="372"/>
    </row>
    <row r="50" spans="1:17" s="40" customFormat="1" ht="19.5">
      <c r="A50" s="39"/>
      <c r="B50" s="39"/>
      <c r="C50" s="36"/>
      <c r="D50" s="39"/>
      <c r="E50" s="38"/>
      <c r="F50" s="42"/>
      <c r="G50" s="42"/>
      <c r="H50" s="134" t="s">
        <v>87</v>
      </c>
      <c r="I50" s="39" t="s">
        <v>74</v>
      </c>
      <c r="J50" s="44">
        <v>5.9999999999999995E-4</v>
      </c>
      <c r="K50" s="39"/>
      <c r="L50" s="38">
        <v>31</v>
      </c>
      <c r="M50" s="71">
        <f>L50*J50*տ</f>
        <v>2.1668999999999997E-2</v>
      </c>
      <c r="N50" s="374"/>
      <c r="O50" s="371"/>
      <c r="P50" s="372"/>
    </row>
    <row r="51" spans="1:17" s="40" customFormat="1" ht="27.75" customHeight="1">
      <c r="A51" s="304">
        <v>14</v>
      </c>
      <c r="B51" s="377" t="s">
        <v>171</v>
      </c>
      <c r="C51" s="320" t="s">
        <v>302</v>
      </c>
      <c r="D51" s="346" t="s">
        <v>54</v>
      </c>
      <c r="E51" s="378">
        <v>345.7</v>
      </c>
      <c r="F51" s="38">
        <v>0.59199999999999997</v>
      </c>
      <c r="G51" s="38">
        <f>0.0071*լե</f>
        <v>7.4550000000000007E-3</v>
      </c>
      <c r="H51" s="370" t="s">
        <v>2</v>
      </c>
      <c r="I51" s="370" t="s">
        <v>2</v>
      </c>
      <c r="J51" s="370" t="s">
        <v>2</v>
      </c>
      <c r="K51" s="370" t="s">
        <v>2</v>
      </c>
      <c r="L51" s="371" t="s">
        <v>2</v>
      </c>
      <c r="M51" s="370" t="s">
        <v>2</v>
      </c>
      <c r="N51" s="371">
        <f>F52+G52</f>
        <v>1.2356655515000001</v>
      </c>
      <c r="O51" s="371">
        <f>SUM(N51:N55)</f>
        <v>9.077024251500001</v>
      </c>
      <c r="P51" s="372">
        <f>E51*O51</f>
        <v>3137.9272837435501</v>
      </c>
    </row>
    <row r="52" spans="1:17" s="40" customFormat="1" ht="27.75" customHeight="1">
      <c r="A52" s="304"/>
      <c r="B52" s="377"/>
      <c r="C52" s="320"/>
      <c r="D52" s="346"/>
      <c r="E52" s="379"/>
      <c r="F52" s="47">
        <f>F51*ա</f>
        <v>1.2126646400000001</v>
      </c>
      <c r="G52" s="47">
        <f>G51*մ</f>
        <v>2.3000911500000002E-2</v>
      </c>
      <c r="H52" s="370"/>
      <c r="I52" s="370"/>
      <c r="J52" s="370"/>
      <c r="K52" s="370"/>
      <c r="L52" s="371"/>
      <c r="M52" s="370"/>
      <c r="N52" s="371"/>
      <c r="O52" s="371"/>
      <c r="P52" s="372"/>
    </row>
    <row r="53" spans="1:17" s="40" customFormat="1">
      <c r="A53" s="39"/>
      <c r="B53" s="39"/>
      <c r="C53" s="36"/>
      <c r="D53" s="39"/>
      <c r="E53" s="38"/>
      <c r="F53" s="42"/>
      <c r="G53" s="42"/>
      <c r="H53" s="39" t="s">
        <v>172</v>
      </c>
      <c r="I53" s="39" t="s">
        <v>54</v>
      </c>
      <c r="J53" s="44">
        <v>1</v>
      </c>
      <c r="K53" s="39"/>
      <c r="L53" s="38">
        <v>5.8330000000000002</v>
      </c>
      <c r="M53" s="71">
        <f>L53*J53*տ</f>
        <v>6.7954450000000008</v>
      </c>
      <c r="N53" s="373">
        <f>+M53+M54+M55</f>
        <v>7.8413587000000007</v>
      </c>
      <c r="O53" s="371"/>
      <c r="P53" s="372"/>
    </row>
    <row r="54" spans="1:17" s="40" customFormat="1" ht="19.5">
      <c r="A54" s="39"/>
      <c r="B54" s="39"/>
      <c r="C54" s="36"/>
      <c r="D54" s="39"/>
      <c r="E54" s="38"/>
      <c r="F54" s="42"/>
      <c r="G54" s="42"/>
      <c r="H54" s="39" t="s">
        <v>173</v>
      </c>
      <c r="I54" s="39" t="s">
        <v>74</v>
      </c>
      <c r="J54" s="44">
        <v>0.03</v>
      </c>
      <c r="K54" s="39"/>
      <c r="L54" s="38">
        <v>29.306000000000001</v>
      </c>
      <c r="M54" s="71">
        <f>L54*J54*տ</f>
        <v>1.0242446999999999</v>
      </c>
      <c r="N54" s="380"/>
      <c r="O54" s="371"/>
      <c r="P54" s="372"/>
    </row>
    <row r="55" spans="1:17" s="40" customFormat="1" ht="19.5">
      <c r="A55" s="39"/>
      <c r="B55" s="39"/>
      <c r="C55" s="36"/>
      <c r="D55" s="39"/>
      <c r="E55" s="38"/>
      <c r="F55" s="42"/>
      <c r="G55" s="42"/>
      <c r="H55" s="134" t="s">
        <v>87</v>
      </c>
      <c r="I55" s="39" t="s">
        <v>74</v>
      </c>
      <c r="J55" s="44">
        <v>5.9999999999999995E-4</v>
      </c>
      <c r="K55" s="39"/>
      <c r="L55" s="38">
        <v>31</v>
      </c>
      <c r="M55" s="71">
        <f>L55*J55*տ</f>
        <v>2.1668999999999997E-2</v>
      </c>
      <c r="N55" s="374"/>
      <c r="O55" s="371"/>
      <c r="P55" s="372"/>
    </row>
    <row r="56" spans="1:17" s="40" customFormat="1" ht="34.5" customHeight="1">
      <c r="A56" s="375">
        <v>15</v>
      </c>
      <c r="B56" s="377" t="s">
        <v>93</v>
      </c>
      <c r="C56" s="320" t="s">
        <v>213</v>
      </c>
      <c r="D56" s="346" t="s">
        <v>74</v>
      </c>
      <c r="E56" s="353">
        <v>231.89</v>
      </c>
      <c r="F56" s="38">
        <v>0.08</v>
      </c>
      <c r="G56" s="38">
        <f>0.26*լե</f>
        <v>0.27300000000000002</v>
      </c>
      <c r="H56" s="370" t="s">
        <v>2</v>
      </c>
      <c r="I56" s="370" t="s">
        <v>2</v>
      </c>
      <c r="J56" s="370" t="s">
        <v>2</v>
      </c>
      <c r="K56" s="370" t="s">
        <v>2</v>
      </c>
      <c r="L56" s="371" t="s">
        <v>2</v>
      </c>
      <c r="M56" s="370" t="s">
        <v>2</v>
      </c>
      <c r="N56" s="371">
        <f>F57+G57</f>
        <v>1.0061605</v>
      </c>
      <c r="O56" s="371">
        <f>N56+N58</f>
        <v>5.5665529999999999</v>
      </c>
      <c r="P56" s="372">
        <f>E56*O56</f>
        <v>1290.8279751699999</v>
      </c>
    </row>
    <row r="57" spans="1:17" s="40" customFormat="1" ht="34.5" customHeight="1">
      <c r="A57" s="376"/>
      <c r="B57" s="377"/>
      <c r="C57" s="320"/>
      <c r="D57" s="346"/>
      <c r="E57" s="369"/>
      <c r="F57" s="47">
        <f>F56*ա</f>
        <v>0.16387360000000001</v>
      </c>
      <c r="G57" s="47">
        <f>G56*մ</f>
        <v>0.84228690000000006</v>
      </c>
      <c r="H57" s="370"/>
      <c r="I57" s="370"/>
      <c r="J57" s="370"/>
      <c r="K57" s="370"/>
      <c r="L57" s="371"/>
      <c r="M57" s="370"/>
      <c r="N57" s="371"/>
      <c r="O57" s="371"/>
      <c r="P57" s="372"/>
    </row>
    <row r="58" spans="1:17" s="40" customFormat="1" ht="19.5">
      <c r="A58" s="39"/>
      <c r="B58" s="39"/>
      <c r="C58" s="36"/>
      <c r="D58" s="39"/>
      <c r="E58" s="38"/>
      <c r="F58" s="42"/>
      <c r="G58" s="42"/>
      <c r="H58" s="134" t="s">
        <v>77</v>
      </c>
      <c r="I58" s="39" t="s">
        <v>74</v>
      </c>
      <c r="J58" s="44">
        <v>1.22</v>
      </c>
      <c r="K58" s="39"/>
      <c r="L58" s="38">
        <v>3.2</v>
      </c>
      <c r="M58" s="71">
        <f>L58*J58*տ</f>
        <v>4.5481600000000002</v>
      </c>
      <c r="N58" s="373">
        <f>+M58+M59</f>
        <v>4.5603924999999998</v>
      </c>
      <c r="O58" s="371"/>
      <c r="P58" s="372"/>
    </row>
    <row r="59" spans="1:17" s="40" customFormat="1" ht="19.5">
      <c r="A59" s="39"/>
      <c r="B59" s="39"/>
      <c r="C59" s="36"/>
      <c r="D59" s="39"/>
      <c r="E59" s="38"/>
      <c r="F59" s="42"/>
      <c r="G59" s="42"/>
      <c r="H59" s="39" t="s">
        <v>72</v>
      </c>
      <c r="I59" s="39" t="s">
        <v>74</v>
      </c>
      <c r="J59" s="44">
        <v>7.0000000000000007E-2</v>
      </c>
      <c r="K59" s="39"/>
      <c r="L59" s="38">
        <v>0.15</v>
      </c>
      <c r="M59" s="71">
        <f>L59*J59*տ</f>
        <v>1.22325E-2</v>
      </c>
      <c r="N59" s="374"/>
      <c r="O59" s="371"/>
      <c r="P59" s="372"/>
    </row>
    <row r="60" spans="1:17" s="40" customFormat="1" ht="16.5" customHeight="1">
      <c r="A60" s="375">
        <v>16</v>
      </c>
      <c r="B60" s="377" t="s">
        <v>95</v>
      </c>
      <c r="C60" s="320" t="s">
        <v>90</v>
      </c>
      <c r="D60" s="346" t="s">
        <v>76</v>
      </c>
      <c r="E60" s="378">
        <v>2318.9</v>
      </c>
      <c r="F60" s="44">
        <f>8.23/100</f>
        <v>8.2299999999999998E-2</v>
      </c>
      <c r="G60" s="38">
        <v>0</v>
      </c>
      <c r="H60" s="370" t="s">
        <v>2</v>
      </c>
      <c r="I60" s="370" t="s">
        <v>2</v>
      </c>
      <c r="J60" s="370" t="s">
        <v>2</v>
      </c>
      <c r="K60" s="370" t="s">
        <v>2</v>
      </c>
      <c r="L60" s="371" t="s">
        <v>2</v>
      </c>
      <c r="M60" s="370" t="s">
        <v>2</v>
      </c>
      <c r="N60" s="371">
        <f>F61+G61</f>
        <v>0.168584966</v>
      </c>
      <c r="O60" s="371">
        <f>SUM(N60:N63)</f>
        <v>2.6374097659999993</v>
      </c>
      <c r="P60" s="372">
        <f>E60*O60</f>
        <v>6115.8895063773989</v>
      </c>
    </row>
    <row r="61" spans="1:17" s="40" customFormat="1">
      <c r="A61" s="376"/>
      <c r="B61" s="377"/>
      <c r="C61" s="320"/>
      <c r="D61" s="346"/>
      <c r="E61" s="379"/>
      <c r="F61" s="47">
        <f>F60*ա</f>
        <v>0.168584966</v>
      </c>
      <c r="G61" s="47">
        <f>G60*մ</f>
        <v>0</v>
      </c>
      <c r="H61" s="370"/>
      <c r="I61" s="370"/>
      <c r="J61" s="370"/>
      <c r="K61" s="370"/>
      <c r="L61" s="371"/>
      <c r="M61" s="370"/>
      <c r="N61" s="371"/>
      <c r="O61" s="371"/>
      <c r="P61" s="372"/>
    </row>
    <row r="62" spans="1:17" s="40" customFormat="1">
      <c r="A62" s="39"/>
      <c r="B62" s="39"/>
      <c r="C62" s="36"/>
      <c r="D62" s="39"/>
      <c r="E62" s="38"/>
      <c r="F62" s="42"/>
      <c r="G62" s="42"/>
      <c r="H62" s="135" t="s">
        <v>81</v>
      </c>
      <c r="I62" s="39" t="s">
        <v>73</v>
      </c>
      <c r="J62" s="44">
        <f>7.14/100</f>
        <v>7.1399999999999991E-2</v>
      </c>
      <c r="K62" s="39"/>
      <c r="L62" s="38">
        <v>28</v>
      </c>
      <c r="M62" s="71">
        <f>L62*J62*1.144</f>
        <v>2.2870847999999993</v>
      </c>
      <c r="N62" s="373">
        <f>+M62+M63</f>
        <v>2.4688247999999993</v>
      </c>
      <c r="O62" s="371"/>
      <c r="P62" s="372"/>
    </row>
    <row r="63" spans="1:17" s="40" customFormat="1">
      <c r="A63" s="39"/>
      <c r="B63" s="39"/>
      <c r="C63" s="36"/>
      <c r="D63" s="39"/>
      <c r="E63" s="38"/>
      <c r="F63" s="42"/>
      <c r="G63" s="42"/>
      <c r="H63" s="45" t="s">
        <v>80</v>
      </c>
      <c r="I63" s="39" t="s">
        <v>73</v>
      </c>
      <c r="J63" s="44">
        <f>0.06/100</f>
        <v>5.9999999999999995E-4</v>
      </c>
      <c r="K63" s="39"/>
      <c r="L63" s="46">
        <v>260</v>
      </c>
      <c r="M63" s="71">
        <f>L63*J63*տ</f>
        <v>0.18174000000000001</v>
      </c>
      <c r="N63" s="380"/>
      <c r="O63" s="371"/>
      <c r="P63" s="372"/>
    </row>
    <row r="64" spans="1:17" ht="20.25" customHeight="1">
      <c r="A64" s="75"/>
      <c r="B64" s="76"/>
      <c r="C64" s="77" t="s">
        <v>34</v>
      </c>
      <c r="D64" s="78" t="s">
        <v>53</v>
      </c>
      <c r="E64" s="76"/>
      <c r="F64" s="76"/>
      <c r="G64" s="76"/>
      <c r="H64" s="79"/>
      <c r="I64" s="76"/>
      <c r="J64" s="76"/>
      <c r="K64" s="76"/>
      <c r="L64" s="76"/>
      <c r="M64" s="76"/>
      <c r="N64" s="80"/>
      <c r="O64" s="80"/>
      <c r="P64" s="81">
        <f>SUM(P11:P63)</f>
        <v>22469.985418371871</v>
      </c>
      <c r="Q64" s="82"/>
    </row>
    <row r="65" spans="1:16" s="52" customFormat="1" ht="17.100000000000001" customHeight="1">
      <c r="A65" s="84"/>
      <c r="B65" s="84"/>
      <c r="C65" s="77" t="s">
        <v>51</v>
      </c>
      <c r="D65" s="84" t="s">
        <v>53</v>
      </c>
      <c r="E65" s="84"/>
      <c r="F65" s="84"/>
      <c r="G65" s="84"/>
      <c r="H65" s="84"/>
      <c r="I65" s="84"/>
      <c r="J65" s="74"/>
      <c r="K65" s="74"/>
      <c r="L65" s="74"/>
      <c r="M65" s="74"/>
      <c r="N65" s="74"/>
      <c r="O65" s="74"/>
      <c r="P65" s="107">
        <f>P64*13.3/100</f>
        <v>2988.5080606434585</v>
      </c>
    </row>
    <row r="66" spans="1:16" s="52" customFormat="1" ht="17.100000000000001" customHeight="1">
      <c r="A66" s="84"/>
      <c r="B66" s="84"/>
      <c r="C66" s="77" t="s">
        <v>34</v>
      </c>
      <c r="D66" s="84" t="s">
        <v>53</v>
      </c>
      <c r="E66" s="84"/>
      <c r="F66" s="84"/>
      <c r="G66" s="84"/>
      <c r="H66" s="84"/>
      <c r="I66" s="84"/>
      <c r="J66" s="74"/>
      <c r="K66" s="74"/>
      <c r="L66" s="74"/>
      <c r="M66" s="74"/>
      <c r="N66" s="74"/>
      <c r="O66" s="74"/>
      <c r="P66" s="107">
        <f>P65+P64</f>
        <v>25458.493479015327</v>
      </c>
    </row>
    <row r="67" spans="1:16" s="52" customFormat="1" ht="17.100000000000001" customHeight="1">
      <c r="A67" s="84"/>
      <c r="B67" s="84"/>
      <c r="C67" s="77" t="s">
        <v>52</v>
      </c>
      <c r="D67" s="84" t="s">
        <v>53</v>
      </c>
      <c r="E67" s="84"/>
      <c r="F67" s="84"/>
      <c r="G67" s="84"/>
      <c r="H67" s="84"/>
      <c r="I67" s="84"/>
      <c r="J67" s="74"/>
      <c r="K67" s="74"/>
      <c r="L67" s="74"/>
      <c r="M67" s="74"/>
      <c r="N67" s="74"/>
      <c r="O67" s="74"/>
      <c r="P67" s="107">
        <f>P66*0.11</f>
        <v>2800.4342826916859</v>
      </c>
    </row>
    <row r="68" spans="1:16" s="52" customFormat="1" ht="17.100000000000001" customHeight="1">
      <c r="A68" s="84"/>
      <c r="B68" s="84"/>
      <c r="C68" s="77" t="s">
        <v>34</v>
      </c>
      <c r="D68" s="84" t="s">
        <v>53</v>
      </c>
      <c r="E68" s="84"/>
      <c r="F68" s="84"/>
      <c r="G68" s="84"/>
      <c r="H68" s="84"/>
      <c r="I68" s="84"/>
      <c r="J68" s="74"/>
      <c r="K68" s="74"/>
      <c r="L68" s="74"/>
      <c r="M68" s="74"/>
      <c r="N68" s="74"/>
      <c r="O68" s="74"/>
      <c r="P68" s="107">
        <f>SUM(P66:P67)</f>
        <v>28258.927761707015</v>
      </c>
    </row>
    <row r="69" spans="1:16" s="85" customFormat="1" ht="27" customHeight="1">
      <c r="A69" s="321"/>
      <c r="B69" s="322"/>
      <c r="C69" s="322"/>
      <c r="D69" s="322"/>
      <c r="E69" s="322"/>
      <c r="F69" s="322"/>
      <c r="G69" s="322"/>
      <c r="H69" s="322"/>
      <c r="I69" s="322"/>
      <c r="J69" s="322"/>
      <c r="K69" s="322"/>
      <c r="L69" s="322"/>
      <c r="M69" s="322"/>
      <c r="N69" s="322"/>
      <c r="O69" s="322"/>
      <c r="P69" s="322"/>
    </row>
    <row r="70" spans="1:16" ht="27" customHeight="1"/>
    <row r="71" spans="1:16" ht="27" customHeight="1"/>
    <row r="72" spans="1:16" ht="27" customHeight="1"/>
    <row r="73" spans="1:16" ht="27" customHeight="1">
      <c r="O73" s="82"/>
    </row>
    <row r="74" spans="1:16" ht="27" customHeight="1"/>
    <row r="75" spans="1:16" ht="27" customHeight="1"/>
    <row r="76" spans="1:16" ht="27" customHeight="1"/>
    <row r="77" spans="1:16" ht="27" customHeight="1"/>
    <row r="78" spans="1:16" ht="27" customHeight="1"/>
    <row r="79" spans="1:16" ht="27" customHeight="1"/>
    <row r="80" spans="1:16"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row r="137" ht="27" customHeight="1"/>
    <row r="138" ht="27" customHeight="1"/>
    <row r="139" ht="27" customHeight="1"/>
    <row r="140" ht="27" customHeight="1"/>
    <row r="141" ht="27" customHeight="1"/>
  </sheetData>
  <mergeCells count="255">
    <mergeCell ref="O34:O35"/>
    <mergeCell ref="P34:P35"/>
    <mergeCell ref="A51:A52"/>
    <mergeCell ref="B51:B52"/>
    <mergeCell ref="C51:C52"/>
    <mergeCell ref="D51:D52"/>
    <mergeCell ref="E51:E52"/>
    <mergeCell ref="H51:H52"/>
    <mergeCell ref="I51:I52"/>
    <mergeCell ref="J51:J52"/>
    <mergeCell ref="I34:I35"/>
    <mergeCell ref="J34:J35"/>
    <mergeCell ref="K34:K35"/>
    <mergeCell ref="L34:L35"/>
    <mergeCell ref="M34:M35"/>
    <mergeCell ref="N34:N35"/>
    <mergeCell ref="A34:A35"/>
    <mergeCell ref="B34:B35"/>
    <mergeCell ref="C34:C35"/>
    <mergeCell ref="D34:D35"/>
    <mergeCell ref="E34:E35"/>
    <mergeCell ref="H34:H35"/>
    <mergeCell ref="K32:K33"/>
    <mergeCell ref="L32:L33"/>
    <mergeCell ref="M32:M33"/>
    <mergeCell ref="N32:N33"/>
    <mergeCell ref="O32:O33"/>
    <mergeCell ref="P32:P33"/>
    <mergeCell ref="O29:O31"/>
    <mergeCell ref="P29:P31"/>
    <mergeCell ref="A32:A33"/>
    <mergeCell ref="B32:B33"/>
    <mergeCell ref="C32:C33"/>
    <mergeCell ref="D32:D33"/>
    <mergeCell ref="E32:E33"/>
    <mergeCell ref="H32:H33"/>
    <mergeCell ref="I32:I33"/>
    <mergeCell ref="J32:J33"/>
    <mergeCell ref="I29:I30"/>
    <mergeCell ref="J29:J30"/>
    <mergeCell ref="K29:K30"/>
    <mergeCell ref="L29:L30"/>
    <mergeCell ref="M29:M30"/>
    <mergeCell ref="N29:N30"/>
    <mergeCell ref="O24:O26"/>
    <mergeCell ref="P24:P26"/>
    <mergeCell ref="O27:O28"/>
    <mergeCell ref="P27:P28"/>
    <mergeCell ref="A29:A30"/>
    <mergeCell ref="B29:B30"/>
    <mergeCell ref="C29:C30"/>
    <mergeCell ref="D29:D30"/>
    <mergeCell ref="E29:E30"/>
    <mergeCell ref="H29:H30"/>
    <mergeCell ref="C24:C25"/>
    <mergeCell ref="D24:D25"/>
    <mergeCell ref="E24:E25"/>
    <mergeCell ref="H24:H25"/>
    <mergeCell ref="I24:I25"/>
    <mergeCell ref="J24:J25"/>
    <mergeCell ref="A22:A23"/>
    <mergeCell ref="B22:B23"/>
    <mergeCell ref="C22:C23"/>
    <mergeCell ref="D22:D23"/>
    <mergeCell ref="E22:E23"/>
    <mergeCell ref="A27:A28"/>
    <mergeCell ref="B27:B28"/>
    <mergeCell ref="C27:C28"/>
    <mergeCell ref="A24:A25"/>
    <mergeCell ref="B24:B25"/>
    <mergeCell ref="D27:D28"/>
    <mergeCell ref="E27:E28"/>
    <mergeCell ref="H27:H28"/>
    <mergeCell ref="I27:I28"/>
    <mergeCell ref="J27:J28"/>
    <mergeCell ref="K27:K28"/>
    <mergeCell ref="K24:K25"/>
    <mergeCell ref="L24:L25"/>
    <mergeCell ref="M24:M25"/>
    <mergeCell ref="N24:N25"/>
    <mergeCell ref="K51:K52"/>
    <mergeCell ref="L51:L52"/>
    <mergeCell ref="M51:M52"/>
    <mergeCell ref="N51:N52"/>
    <mergeCell ref="L27:L28"/>
    <mergeCell ref="M27:M28"/>
    <mergeCell ref="H22:H23"/>
    <mergeCell ref="I22:I23"/>
    <mergeCell ref="J22:J23"/>
    <mergeCell ref="K22:K23"/>
    <mergeCell ref="L22:L23"/>
    <mergeCell ref="M22:M23"/>
    <mergeCell ref="N19:N20"/>
    <mergeCell ref="O19:O21"/>
    <mergeCell ref="N17:N18"/>
    <mergeCell ref="N22:N23"/>
    <mergeCell ref="O51:O55"/>
    <mergeCell ref="P51:P55"/>
    <mergeCell ref="N53:N55"/>
    <mergeCell ref="N27:N28"/>
    <mergeCell ref="O22:O23"/>
    <mergeCell ref="P22:P23"/>
    <mergeCell ref="I19:I20"/>
    <mergeCell ref="H17:H18"/>
    <mergeCell ref="K17:K18"/>
    <mergeCell ref="D6:F6"/>
    <mergeCell ref="D7:F7"/>
    <mergeCell ref="P19:P21"/>
    <mergeCell ref="J19:J20"/>
    <mergeCell ref="K19:K20"/>
    <mergeCell ref="L19:L20"/>
    <mergeCell ref="M19:M20"/>
    <mergeCell ref="A19:A20"/>
    <mergeCell ref="B19:B20"/>
    <mergeCell ref="C19:C20"/>
    <mergeCell ref="D19:D20"/>
    <mergeCell ref="E19:E20"/>
    <mergeCell ref="H19:H20"/>
    <mergeCell ref="M14:M15"/>
    <mergeCell ref="O17:O18"/>
    <mergeCell ref="N14:N15"/>
    <mergeCell ref="O14:O16"/>
    <mergeCell ref="P17:P18"/>
    <mergeCell ref="P14:P16"/>
    <mergeCell ref="A17:A18"/>
    <mergeCell ref="B17:B18"/>
    <mergeCell ref="C17:C18"/>
    <mergeCell ref="D17:D18"/>
    <mergeCell ref="E17:E18"/>
    <mergeCell ref="I17:I18"/>
    <mergeCell ref="J17:J18"/>
    <mergeCell ref="L17:L18"/>
    <mergeCell ref="M17:M18"/>
    <mergeCell ref="P12:P13"/>
    <mergeCell ref="A14:A15"/>
    <mergeCell ref="B14:B15"/>
    <mergeCell ref="C14:C15"/>
    <mergeCell ref="D14:D15"/>
    <mergeCell ref="E14:E15"/>
    <mergeCell ref="H14:H15"/>
    <mergeCell ref="I14:I15"/>
    <mergeCell ref="J14:J15"/>
    <mergeCell ref="K14:K15"/>
    <mergeCell ref="J12:J13"/>
    <mergeCell ref="K12:K13"/>
    <mergeCell ref="L12:L13"/>
    <mergeCell ref="L14:L15"/>
    <mergeCell ref="M12:M13"/>
    <mergeCell ref="N12:N13"/>
    <mergeCell ref="O12:O13"/>
    <mergeCell ref="H7:L7"/>
    <mergeCell ref="M7:N7"/>
    <mergeCell ref="O7:P7"/>
    <mergeCell ref="I12:I13"/>
    <mergeCell ref="A12:A13"/>
    <mergeCell ref="B12:B13"/>
    <mergeCell ref="C12:C13"/>
    <mergeCell ref="D12:D13"/>
    <mergeCell ref="E12:E13"/>
    <mergeCell ref="H12:H13"/>
    <mergeCell ref="D8:D9"/>
    <mergeCell ref="E8:E9"/>
    <mergeCell ref="F8:F9"/>
    <mergeCell ref="A1:P1"/>
    <mergeCell ref="A3:P3"/>
    <mergeCell ref="A4:P4"/>
    <mergeCell ref="A6:C7"/>
    <mergeCell ref="J6:L6"/>
    <mergeCell ref="M6:N6"/>
    <mergeCell ref="O6:P6"/>
    <mergeCell ref="A69:P69"/>
    <mergeCell ref="G8:G9"/>
    <mergeCell ref="H8:M8"/>
    <mergeCell ref="N8:N9"/>
    <mergeCell ref="O8:O9"/>
    <mergeCell ref="P8:P9"/>
    <mergeCell ref="C11:E11"/>
    <mergeCell ref="A8:A9"/>
    <mergeCell ref="B8:B9"/>
    <mergeCell ref="C8:C9"/>
    <mergeCell ref="A36:A37"/>
    <mergeCell ref="B36:B37"/>
    <mergeCell ref="C36:C37"/>
    <mergeCell ref="D36:D37"/>
    <mergeCell ref="E36:E37"/>
    <mergeCell ref="H36:H37"/>
    <mergeCell ref="I36:I37"/>
    <mergeCell ref="J36:J37"/>
    <mergeCell ref="K36:K37"/>
    <mergeCell ref="L36:L37"/>
    <mergeCell ref="M36:M37"/>
    <mergeCell ref="N36:N37"/>
    <mergeCell ref="O36:O41"/>
    <mergeCell ref="P36:P41"/>
    <mergeCell ref="N38:N41"/>
    <mergeCell ref="A42:A43"/>
    <mergeCell ref="B42:B43"/>
    <mergeCell ref="C42:C43"/>
    <mergeCell ref="D42:D43"/>
    <mergeCell ref="E42:E43"/>
    <mergeCell ref="H42:H43"/>
    <mergeCell ref="I42:I43"/>
    <mergeCell ref="J42:J43"/>
    <mergeCell ref="K42:K43"/>
    <mergeCell ref="L42:L43"/>
    <mergeCell ref="M42:M43"/>
    <mergeCell ref="N42:N43"/>
    <mergeCell ref="O42:O45"/>
    <mergeCell ref="P42:P45"/>
    <mergeCell ref="N44:N45"/>
    <mergeCell ref="A56:A57"/>
    <mergeCell ref="B56:B57"/>
    <mergeCell ref="C56:C57"/>
    <mergeCell ref="D56:D57"/>
    <mergeCell ref="E56:E57"/>
    <mergeCell ref="H56:H57"/>
    <mergeCell ref="I56:I57"/>
    <mergeCell ref="J56:J57"/>
    <mergeCell ref="K56:K57"/>
    <mergeCell ref="L56:L57"/>
    <mergeCell ref="M56:M57"/>
    <mergeCell ref="N56:N57"/>
    <mergeCell ref="O56:O59"/>
    <mergeCell ref="P56:P59"/>
    <mergeCell ref="N58:N59"/>
    <mergeCell ref="A60:A61"/>
    <mergeCell ref="B60:B61"/>
    <mergeCell ref="C60:C61"/>
    <mergeCell ref="D60:D61"/>
    <mergeCell ref="E60:E61"/>
    <mergeCell ref="H60:H61"/>
    <mergeCell ref="O60:O63"/>
    <mergeCell ref="P60:P63"/>
    <mergeCell ref="N62:N63"/>
    <mergeCell ref="I60:I61"/>
    <mergeCell ref="J60:J61"/>
    <mergeCell ref="K60:K61"/>
    <mergeCell ref="L60:L61"/>
    <mergeCell ref="M60:M61"/>
    <mergeCell ref="N60:N61"/>
    <mergeCell ref="A46:A47"/>
    <mergeCell ref="B46:B47"/>
    <mergeCell ref="C46:C47"/>
    <mergeCell ref="D46:D47"/>
    <mergeCell ref="E46:E47"/>
    <mergeCell ref="H46:H47"/>
    <mergeCell ref="O46:O50"/>
    <mergeCell ref="P46:P50"/>
    <mergeCell ref="N48:N50"/>
    <mergeCell ref="I46:I47"/>
    <mergeCell ref="J46:J47"/>
    <mergeCell ref="K46:K47"/>
    <mergeCell ref="L46:L47"/>
    <mergeCell ref="M46:M47"/>
    <mergeCell ref="N46:N4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7.xml><?xml version="1.0" encoding="utf-8"?>
<worksheet xmlns="http://schemas.openxmlformats.org/spreadsheetml/2006/main" xmlns:r="http://schemas.openxmlformats.org/officeDocument/2006/relationships">
  <sheetPr>
    <tabColor rgb="FF7030A0"/>
  </sheetPr>
  <dimension ref="A1:IP107"/>
  <sheetViews>
    <sheetView view="pageBreakPreview" topLeftCell="A8" zoomScale="77" zoomScaleNormal="76" zoomScaleSheetLayoutView="77" workbookViewId="0">
      <selection activeCell="O12" sqref="O12:O29"/>
    </sheetView>
  </sheetViews>
  <sheetFormatPr defaultRowHeight="17.25"/>
  <cols>
    <col min="1" max="1" width="4.85546875" style="83" customWidth="1"/>
    <col min="2" max="2" width="12.85546875" style="83" customWidth="1"/>
    <col min="3" max="3" width="37.7109375" style="86" customWidth="1"/>
    <col min="4" max="5" width="11.28515625" style="83" customWidth="1"/>
    <col min="6" max="6" width="9" style="83" customWidth="1"/>
    <col min="7" max="7" width="8.5703125" style="83" customWidth="1"/>
    <col min="8" max="8" width="12.5703125" style="83" customWidth="1"/>
    <col min="9" max="9" width="6.140625" style="83" customWidth="1"/>
    <col min="10" max="10" width="9.5703125" style="83" customWidth="1"/>
    <col min="11" max="11" width="7.140625" style="83" customWidth="1"/>
    <col min="12" max="12" width="9.140625" style="83" customWidth="1"/>
    <col min="13" max="14" width="10" style="83" customWidth="1"/>
    <col min="15" max="15" width="10.5703125" style="83" customWidth="1"/>
    <col min="16" max="16" width="14.140625" style="83" customWidth="1"/>
    <col min="17" max="17" width="35.42578125" style="83" customWidth="1"/>
    <col min="18" max="18" width="14.42578125" style="83" customWidth="1"/>
    <col min="19" max="16384" width="9.140625" style="83"/>
  </cols>
  <sheetData>
    <row r="1" spans="1:250" s="52" customFormat="1" ht="24.75" customHeight="1">
      <c r="A1" s="335" t="s">
        <v>119</v>
      </c>
      <c r="B1" s="335"/>
      <c r="C1" s="335"/>
      <c r="D1" s="335"/>
      <c r="E1" s="335"/>
      <c r="F1" s="335"/>
      <c r="G1" s="335"/>
      <c r="H1" s="335"/>
      <c r="I1" s="335"/>
      <c r="J1" s="335"/>
      <c r="K1" s="335"/>
      <c r="L1" s="335"/>
      <c r="M1" s="335"/>
      <c r="N1" s="335"/>
      <c r="O1" s="335"/>
      <c r="P1" s="335"/>
    </row>
    <row r="2" spans="1:250" s="52" customFormat="1" ht="9" customHeight="1">
      <c r="A2" s="51"/>
      <c r="B2" s="51"/>
      <c r="C2" s="51"/>
      <c r="D2" s="51"/>
      <c r="E2" s="51"/>
      <c r="F2" s="51"/>
      <c r="G2" s="51"/>
      <c r="H2" s="51"/>
      <c r="I2" s="51"/>
      <c r="J2" s="51"/>
      <c r="K2" s="51"/>
      <c r="L2" s="51"/>
      <c r="M2" s="51"/>
      <c r="N2" s="51"/>
      <c r="O2" s="51"/>
      <c r="P2" s="51"/>
    </row>
    <row r="3" spans="1:250" s="52" customFormat="1" ht="57" customHeight="1">
      <c r="A3" s="336" t="s">
        <v>176</v>
      </c>
      <c r="B3" s="336"/>
      <c r="C3" s="336"/>
      <c r="D3" s="336"/>
      <c r="E3" s="336"/>
      <c r="F3" s="336"/>
      <c r="G3" s="336"/>
      <c r="H3" s="336"/>
      <c r="I3" s="336"/>
      <c r="J3" s="336"/>
      <c r="K3" s="336"/>
      <c r="L3" s="336"/>
      <c r="M3" s="336"/>
      <c r="N3" s="336"/>
      <c r="O3" s="336"/>
      <c r="P3" s="336"/>
    </row>
    <row r="4" spans="1:250" s="52" customFormat="1" ht="33.75" customHeight="1">
      <c r="A4" s="336" t="s">
        <v>175</v>
      </c>
      <c r="B4" s="336"/>
      <c r="C4" s="336"/>
      <c r="D4" s="336"/>
      <c r="E4" s="336"/>
      <c r="F4" s="336"/>
      <c r="G4" s="336"/>
      <c r="H4" s="336"/>
      <c r="I4" s="336"/>
      <c r="J4" s="336"/>
      <c r="K4" s="336"/>
      <c r="L4" s="336"/>
      <c r="M4" s="336"/>
      <c r="N4" s="336"/>
      <c r="O4" s="336"/>
      <c r="P4" s="336"/>
    </row>
    <row r="5" spans="1:250" s="52" customFormat="1" ht="9" customHeight="1">
      <c r="C5" s="53"/>
    </row>
    <row r="6" spans="1:250" s="52" customFormat="1" ht="21.75" customHeight="1">
      <c r="A6" s="337" t="s">
        <v>192</v>
      </c>
      <c r="B6" s="337"/>
      <c r="C6" s="337"/>
      <c r="D6" s="367" t="s">
        <v>193</v>
      </c>
      <c r="E6" s="367"/>
      <c r="F6" s="367"/>
      <c r="J6" s="322" t="s">
        <v>36</v>
      </c>
      <c r="K6" s="322"/>
      <c r="L6" s="322"/>
      <c r="M6" s="339">
        <f>+P34</f>
        <v>2972.2922074011281</v>
      </c>
      <c r="N6" s="339"/>
      <c r="O6" s="322" t="s">
        <v>5</v>
      </c>
      <c r="P6" s="322"/>
      <c r="Q6" s="55"/>
    </row>
    <row r="7" spans="1:250" s="52" customFormat="1" ht="21.75" customHeight="1">
      <c r="A7" s="338"/>
      <c r="B7" s="338"/>
      <c r="C7" s="338"/>
      <c r="D7" s="368" t="s">
        <v>194</v>
      </c>
      <c r="E7" s="368"/>
      <c r="F7" s="368"/>
      <c r="H7" s="340"/>
      <c r="I7" s="340"/>
      <c r="J7" s="340"/>
      <c r="K7" s="340"/>
      <c r="L7" s="340"/>
      <c r="M7" s="341"/>
      <c r="N7" s="341"/>
      <c r="O7" s="322"/>
      <c r="P7" s="322"/>
      <c r="Q7" s="55"/>
    </row>
    <row r="8" spans="1:250" s="51" customFormat="1" ht="19.5" customHeight="1">
      <c r="A8" s="329" t="s">
        <v>37</v>
      </c>
      <c r="B8" s="331" t="s">
        <v>38</v>
      </c>
      <c r="C8" s="333" t="s">
        <v>39</v>
      </c>
      <c r="D8" s="331" t="s">
        <v>40</v>
      </c>
      <c r="E8" s="331" t="s">
        <v>41</v>
      </c>
      <c r="F8" s="323" t="s">
        <v>42</v>
      </c>
      <c r="G8" s="323" t="s">
        <v>43</v>
      </c>
      <c r="H8" s="325" t="s">
        <v>44</v>
      </c>
      <c r="I8" s="326"/>
      <c r="J8" s="326"/>
      <c r="K8" s="326"/>
      <c r="L8" s="326"/>
      <c r="M8" s="327"/>
      <c r="N8" s="323" t="s">
        <v>45</v>
      </c>
      <c r="O8" s="323" t="s">
        <v>46</v>
      </c>
      <c r="P8" s="323" t="s">
        <v>36</v>
      </c>
    </row>
    <row r="9" spans="1:250" s="51" customFormat="1" ht="148.5" customHeight="1">
      <c r="A9" s="330"/>
      <c r="B9" s="332"/>
      <c r="C9" s="334"/>
      <c r="D9" s="332"/>
      <c r="E9" s="332"/>
      <c r="F9" s="324"/>
      <c r="G9" s="324"/>
      <c r="H9" s="58" t="s">
        <v>47</v>
      </c>
      <c r="I9" s="57" t="s">
        <v>40</v>
      </c>
      <c r="J9" s="59" t="s">
        <v>48</v>
      </c>
      <c r="K9" s="60" t="s">
        <v>49</v>
      </c>
      <c r="L9" s="61" t="s">
        <v>50</v>
      </c>
      <c r="M9" s="59" t="s">
        <v>196</v>
      </c>
      <c r="N9" s="324"/>
      <c r="O9" s="324"/>
      <c r="P9" s="324"/>
    </row>
    <row r="10" spans="1:250" s="51" customFormat="1">
      <c r="A10" s="56">
        <v>1</v>
      </c>
      <c r="B10" s="56">
        <v>2</v>
      </c>
      <c r="C10" s="56">
        <v>3</v>
      </c>
      <c r="D10" s="56">
        <v>4</v>
      </c>
      <c r="E10" s="56">
        <v>5</v>
      </c>
      <c r="F10" s="56">
        <v>6</v>
      </c>
      <c r="G10" s="56">
        <v>7</v>
      </c>
      <c r="H10" s="56">
        <v>8</v>
      </c>
      <c r="I10" s="56">
        <v>9</v>
      </c>
      <c r="J10" s="56">
        <v>10</v>
      </c>
      <c r="K10" s="56">
        <v>11</v>
      </c>
      <c r="L10" s="56">
        <v>12</v>
      </c>
      <c r="M10" s="56">
        <v>13</v>
      </c>
      <c r="N10" s="56">
        <v>14</v>
      </c>
      <c r="O10" s="62">
        <v>15</v>
      </c>
      <c r="P10" s="62">
        <v>16</v>
      </c>
    </row>
    <row r="11" spans="1:250" s="68" customFormat="1" ht="17.25" customHeight="1">
      <c r="A11" s="63"/>
      <c r="B11" s="64"/>
      <c r="C11" s="328" t="s">
        <v>175</v>
      </c>
      <c r="D11" s="328"/>
      <c r="E11" s="328"/>
      <c r="F11" s="65"/>
      <c r="G11" s="65"/>
      <c r="H11" s="65"/>
      <c r="I11" s="64"/>
      <c r="J11" s="64"/>
      <c r="K11" s="64"/>
      <c r="L11" s="64"/>
      <c r="M11" s="64"/>
      <c r="N11" s="64"/>
      <c r="O11" s="64"/>
      <c r="P11" s="66"/>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row>
    <row r="12" spans="1:250" s="70" customFormat="1" ht="27.75" customHeight="1">
      <c r="A12" s="304">
        <v>1</v>
      </c>
      <c r="B12" s="302" t="s">
        <v>137</v>
      </c>
      <c r="C12" s="310" t="s">
        <v>134</v>
      </c>
      <c r="D12" s="302" t="s">
        <v>60</v>
      </c>
      <c r="E12" s="394">
        <v>22</v>
      </c>
      <c r="F12" s="69">
        <v>0.40799999999999997</v>
      </c>
      <c r="G12" s="69">
        <f>0.024*լե</f>
        <v>2.52E-2</v>
      </c>
      <c r="H12" s="302" t="s">
        <v>2</v>
      </c>
      <c r="I12" s="302" t="s">
        <v>2</v>
      </c>
      <c r="J12" s="304" t="s">
        <v>2</v>
      </c>
      <c r="K12" s="304" t="s">
        <v>2</v>
      </c>
      <c r="L12" s="304" t="s">
        <v>2</v>
      </c>
      <c r="M12" s="304" t="s">
        <v>2</v>
      </c>
      <c r="N12" s="305">
        <f>F13+G13</f>
        <v>0.91350491999999994</v>
      </c>
      <c r="O12" s="305">
        <f>N12</f>
        <v>0.91350491999999994</v>
      </c>
      <c r="P12" s="308">
        <f>E12*O12</f>
        <v>20.097108239999997</v>
      </c>
    </row>
    <row r="13" spans="1:250" s="70" customFormat="1" ht="27.75" customHeight="1">
      <c r="A13" s="304"/>
      <c r="B13" s="303"/>
      <c r="C13" s="311"/>
      <c r="D13" s="303"/>
      <c r="E13" s="395"/>
      <c r="F13" s="47">
        <f>F12*ա</f>
        <v>0.83575535999999995</v>
      </c>
      <c r="G13" s="47">
        <f>G12*մ</f>
        <v>7.7749560000000009E-2</v>
      </c>
      <c r="H13" s="303"/>
      <c r="I13" s="303"/>
      <c r="J13" s="304"/>
      <c r="K13" s="304"/>
      <c r="L13" s="304"/>
      <c r="M13" s="304"/>
      <c r="N13" s="306"/>
      <c r="O13" s="307"/>
      <c r="P13" s="309"/>
    </row>
    <row r="14" spans="1:250" s="70" customFormat="1" ht="33" customHeight="1">
      <c r="A14" s="304">
        <v>2</v>
      </c>
      <c r="B14" s="315" t="s">
        <v>157</v>
      </c>
      <c r="C14" s="310" t="s">
        <v>214</v>
      </c>
      <c r="D14" s="302" t="s">
        <v>73</v>
      </c>
      <c r="E14" s="343">
        <v>3.3</v>
      </c>
      <c r="F14" s="69">
        <v>0</v>
      </c>
      <c r="G14" s="69">
        <f>0.75*լե</f>
        <v>0.78750000000000009</v>
      </c>
      <c r="H14" s="302" t="s">
        <v>2</v>
      </c>
      <c r="I14" s="302" t="s">
        <v>2</v>
      </c>
      <c r="J14" s="304" t="s">
        <v>2</v>
      </c>
      <c r="K14" s="304" t="s">
        <v>2</v>
      </c>
      <c r="L14" s="304" t="s">
        <v>2</v>
      </c>
      <c r="M14" s="304" t="s">
        <v>2</v>
      </c>
      <c r="N14" s="305">
        <f>F15+G15</f>
        <v>2.4296737500000005</v>
      </c>
      <c r="O14" s="305">
        <f>N14</f>
        <v>2.4296737500000005</v>
      </c>
      <c r="P14" s="308">
        <f>E14*O14</f>
        <v>8.0179233750000005</v>
      </c>
    </row>
    <row r="15" spans="1:250" s="70" customFormat="1" ht="33" customHeight="1">
      <c r="A15" s="304"/>
      <c r="B15" s="316"/>
      <c r="C15" s="311"/>
      <c r="D15" s="303"/>
      <c r="E15" s="344"/>
      <c r="F15" s="47">
        <f>F14*ա</f>
        <v>0</v>
      </c>
      <c r="G15" s="47">
        <f>G14*մ</f>
        <v>2.4296737500000005</v>
      </c>
      <c r="H15" s="303"/>
      <c r="I15" s="303"/>
      <c r="J15" s="304"/>
      <c r="K15" s="304"/>
      <c r="L15" s="304"/>
      <c r="M15" s="304"/>
      <c r="N15" s="306"/>
      <c r="O15" s="307"/>
      <c r="P15" s="309"/>
    </row>
    <row r="16" spans="1:250" s="40" customFormat="1" ht="27" customHeight="1">
      <c r="A16" s="375">
        <v>3</v>
      </c>
      <c r="B16" s="302" t="s">
        <v>137</v>
      </c>
      <c r="C16" s="310" t="s">
        <v>215</v>
      </c>
      <c r="D16" s="302" t="s">
        <v>60</v>
      </c>
      <c r="E16" s="394">
        <v>9</v>
      </c>
      <c r="F16" s="38">
        <v>0.51</v>
      </c>
      <c r="G16" s="38">
        <v>0.03</v>
      </c>
      <c r="H16" s="370" t="s">
        <v>2</v>
      </c>
      <c r="I16" s="370" t="s">
        <v>2</v>
      </c>
      <c r="J16" s="370" t="s">
        <v>2</v>
      </c>
      <c r="K16" s="370" t="s">
        <v>2</v>
      </c>
      <c r="L16" s="371" t="s">
        <v>2</v>
      </c>
      <c r="M16" s="370" t="s">
        <v>2</v>
      </c>
      <c r="N16" s="371">
        <f>F17+G17</f>
        <v>1.1156439000000002</v>
      </c>
      <c r="O16" s="371">
        <f>N16+N18</f>
        <v>112.81164989999999</v>
      </c>
      <c r="P16" s="372">
        <f>E16*O16</f>
        <v>1015.3048491</v>
      </c>
    </row>
    <row r="17" spans="1:17" s="40" customFormat="1" ht="27" customHeight="1">
      <c r="A17" s="376"/>
      <c r="B17" s="303"/>
      <c r="C17" s="311"/>
      <c r="D17" s="303"/>
      <c r="E17" s="395"/>
      <c r="F17" s="47">
        <f>F16*ա</f>
        <v>1.0446942000000001</v>
      </c>
      <c r="G17" s="47">
        <f>G16*2.36499</f>
        <v>7.0949700000000004E-2</v>
      </c>
      <c r="H17" s="370"/>
      <c r="I17" s="370"/>
      <c r="J17" s="370"/>
      <c r="K17" s="370"/>
      <c r="L17" s="371"/>
      <c r="M17" s="370"/>
      <c r="N17" s="371"/>
      <c r="O17" s="371"/>
      <c r="P17" s="372"/>
    </row>
    <row r="18" spans="1:17" s="40" customFormat="1" ht="24.75" customHeight="1">
      <c r="A18" s="39"/>
      <c r="B18" s="39"/>
      <c r="C18" s="36"/>
      <c r="D18" s="39"/>
      <c r="E18" s="38"/>
      <c r="F18" s="42"/>
      <c r="G18" s="42"/>
      <c r="H18" s="134" t="s">
        <v>87</v>
      </c>
      <c r="I18" s="37" t="s">
        <v>74</v>
      </c>
      <c r="J18" s="42">
        <v>1.4E-3</v>
      </c>
      <c r="K18" s="39"/>
      <c r="L18" s="38">
        <v>31</v>
      </c>
      <c r="M18" s="71">
        <f>L18*J18*տ</f>
        <v>5.0561000000000002E-2</v>
      </c>
      <c r="N18" s="373">
        <f>M18+M19</f>
        <v>111.696006</v>
      </c>
      <c r="O18" s="371"/>
      <c r="P18" s="372"/>
    </row>
    <row r="19" spans="1:17" s="40" customFormat="1" ht="24.75" customHeight="1">
      <c r="A19" s="39"/>
      <c r="B19" s="39"/>
      <c r="C19" s="36"/>
      <c r="D19" s="39"/>
      <c r="E19" s="38"/>
      <c r="F19" s="42"/>
      <c r="G19" s="42"/>
      <c r="H19" s="134" t="s">
        <v>136</v>
      </c>
      <c r="I19" s="39" t="s">
        <v>60</v>
      </c>
      <c r="J19" s="42">
        <v>1</v>
      </c>
      <c r="K19" s="39"/>
      <c r="L19" s="38">
        <v>95.832999999999998</v>
      </c>
      <c r="M19" s="71">
        <f>L19*J19*տ</f>
        <v>111.645445</v>
      </c>
      <c r="N19" s="374"/>
      <c r="O19" s="371"/>
      <c r="P19" s="372"/>
    </row>
    <row r="20" spans="1:17" s="40" customFormat="1" ht="27" customHeight="1">
      <c r="A20" s="375">
        <v>4</v>
      </c>
      <c r="B20" s="302" t="s">
        <v>137</v>
      </c>
      <c r="C20" s="310" t="s">
        <v>135</v>
      </c>
      <c r="D20" s="302" t="s">
        <v>60</v>
      </c>
      <c r="E20" s="394">
        <v>13</v>
      </c>
      <c r="F20" s="38">
        <v>0.51</v>
      </c>
      <c r="G20" s="38">
        <v>0.03</v>
      </c>
      <c r="H20" s="370" t="s">
        <v>2</v>
      </c>
      <c r="I20" s="370" t="s">
        <v>2</v>
      </c>
      <c r="J20" s="370" t="s">
        <v>2</v>
      </c>
      <c r="K20" s="370" t="s">
        <v>2</v>
      </c>
      <c r="L20" s="371" t="s">
        <v>2</v>
      </c>
      <c r="M20" s="370" t="s">
        <v>2</v>
      </c>
      <c r="N20" s="371">
        <f>F21+G21</f>
        <v>1.1156439000000002</v>
      </c>
      <c r="O20" s="371">
        <f>N20+N22</f>
        <v>92.10144489999999</v>
      </c>
      <c r="P20" s="372">
        <f>E20*O20</f>
        <v>1197.3187836999998</v>
      </c>
    </row>
    <row r="21" spans="1:17" s="40" customFormat="1" ht="27" customHeight="1">
      <c r="A21" s="376"/>
      <c r="B21" s="303"/>
      <c r="C21" s="311"/>
      <c r="D21" s="303"/>
      <c r="E21" s="395"/>
      <c r="F21" s="47">
        <f>F20*ա</f>
        <v>1.0446942000000001</v>
      </c>
      <c r="G21" s="47">
        <f>G20*2.36499</f>
        <v>7.0949700000000004E-2</v>
      </c>
      <c r="H21" s="370"/>
      <c r="I21" s="370"/>
      <c r="J21" s="370"/>
      <c r="K21" s="370"/>
      <c r="L21" s="371"/>
      <c r="M21" s="370"/>
      <c r="N21" s="371"/>
      <c r="O21" s="371"/>
      <c r="P21" s="372"/>
    </row>
    <row r="22" spans="1:17" s="40" customFormat="1" ht="24.75" customHeight="1">
      <c r="A22" s="39"/>
      <c r="B22" s="39"/>
      <c r="C22" s="36"/>
      <c r="D22" s="39"/>
      <c r="E22" s="38"/>
      <c r="F22" s="42"/>
      <c r="G22" s="42"/>
      <c r="H22" s="134" t="s">
        <v>87</v>
      </c>
      <c r="I22" s="37" t="s">
        <v>74</v>
      </c>
      <c r="J22" s="42">
        <v>1.4E-3</v>
      </c>
      <c r="K22" s="39"/>
      <c r="L22" s="38">
        <v>31</v>
      </c>
      <c r="M22" s="71">
        <f>L22*J22*տ</f>
        <v>5.0561000000000002E-2</v>
      </c>
      <c r="N22" s="373">
        <f>M22+M23</f>
        <v>90.985800999999995</v>
      </c>
      <c r="O22" s="371"/>
      <c r="P22" s="372"/>
    </row>
    <row r="23" spans="1:17" s="40" customFormat="1" ht="24.75" customHeight="1">
      <c r="A23" s="39"/>
      <c r="B23" s="39"/>
      <c r="C23" s="36"/>
      <c r="D23" s="39"/>
      <c r="E23" s="38"/>
      <c r="F23" s="42"/>
      <c r="G23" s="42"/>
      <c r="H23" s="134" t="s">
        <v>136</v>
      </c>
      <c r="I23" s="39" t="s">
        <v>60</v>
      </c>
      <c r="J23" s="42">
        <v>1</v>
      </c>
      <c r="K23" s="39"/>
      <c r="L23" s="38">
        <v>78.055999999999997</v>
      </c>
      <c r="M23" s="71">
        <f>L23*J23*տ</f>
        <v>90.935239999999993</v>
      </c>
      <c r="N23" s="374"/>
      <c r="O23" s="371"/>
      <c r="P23" s="372"/>
    </row>
    <row r="24" spans="1:17" s="72" customFormat="1" ht="27" customHeight="1">
      <c r="A24" s="346">
        <v>5</v>
      </c>
      <c r="B24" s="348" t="s">
        <v>92</v>
      </c>
      <c r="C24" s="320" t="s">
        <v>216</v>
      </c>
      <c r="D24" s="346" t="s">
        <v>74</v>
      </c>
      <c r="E24" s="347">
        <v>2.64</v>
      </c>
      <c r="F24" s="47">
        <v>1.55</v>
      </c>
      <c r="G24" s="47">
        <f>0.33*լե</f>
        <v>0.34650000000000003</v>
      </c>
      <c r="H24" s="346" t="s">
        <v>2</v>
      </c>
      <c r="I24" s="346" t="s">
        <v>2</v>
      </c>
      <c r="J24" s="346" t="s">
        <v>2</v>
      </c>
      <c r="K24" s="346" t="s">
        <v>2</v>
      </c>
      <c r="L24" s="346" t="s">
        <v>2</v>
      </c>
      <c r="M24" s="346" t="s">
        <v>2</v>
      </c>
      <c r="N24" s="347">
        <f>F25+G25</f>
        <v>4.2441074500000004</v>
      </c>
      <c r="O24" s="355">
        <f>N24+N26</f>
        <v>46.465478017000002</v>
      </c>
      <c r="P24" s="396">
        <f>O24*E24</f>
        <v>122.66886196488001</v>
      </c>
    </row>
    <row r="25" spans="1:17" s="72" customFormat="1" ht="27" customHeight="1">
      <c r="A25" s="346"/>
      <c r="B25" s="348"/>
      <c r="C25" s="320"/>
      <c r="D25" s="346"/>
      <c r="E25" s="347"/>
      <c r="F25" s="47">
        <f>F24*ա</f>
        <v>3.1750510000000003</v>
      </c>
      <c r="G25" s="47">
        <f>G24*մ</f>
        <v>1.0690564500000002</v>
      </c>
      <c r="H25" s="346"/>
      <c r="I25" s="346"/>
      <c r="J25" s="346"/>
      <c r="K25" s="346"/>
      <c r="L25" s="346"/>
      <c r="M25" s="346"/>
      <c r="N25" s="347"/>
      <c r="O25" s="355"/>
      <c r="P25" s="396"/>
    </row>
    <row r="26" spans="1:17" s="72" customFormat="1" ht="15" customHeight="1">
      <c r="A26" s="48"/>
      <c r="B26" s="48"/>
      <c r="C26" s="49"/>
      <c r="D26" s="48"/>
      <c r="E26" s="48"/>
      <c r="F26" s="48"/>
      <c r="G26" s="48"/>
      <c r="H26" s="37" t="s">
        <v>61</v>
      </c>
      <c r="I26" s="37" t="s">
        <v>74</v>
      </c>
      <c r="J26" s="50">
        <v>1.02</v>
      </c>
      <c r="K26" s="73"/>
      <c r="L26" s="38">
        <v>31.013999999999999</v>
      </c>
      <c r="M26" s="71">
        <f>L26*J26*տ</f>
        <v>36.8539362</v>
      </c>
      <c r="N26" s="355">
        <f>M26+M27+M28+M29</f>
        <v>42.221370567000001</v>
      </c>
      <c r="O26" s="355"/>
      <c r="P26" s="396"/>
    </row>
    <row r="27" spans="1:17" s="72" customFormat="1" ht="15" customHeight="1">
      <c r="A27" s="48"/>
      <c r="B27" s="48"/>
      <c r="C27" s="49"/>
      <c r="D27" s="48"/>
      <c r="E27" s="48"/>
      <c r="F27" s="48"/>
      <c r="G27" s="48"/>
      <c r="H27" s="37" t="s">
        <v>82</v>
      </c>
      <c r="I27" s="37" t="s">
        <v>85</v>
      </c>
      <c r="J27" s="50">
        <v>0.71699999999999997</v>
      </c>
      <c r="K27" s="73"/>
      <c r="L27" s="38">
        <v>3.5</v>
      </c>
      <c r="M27" s="71">
        <f>L27*J27*տ</f>
        <v>2.9235675000000003</v>
      </c>
      <c r="N27" s="356"/>
      <c r="O27" s="355"/>
      <c r="P27" s="396"/>
    </row>
    <row r="28" spans="1:17" s="72" customFormat="1" ht="15" customHeight="1">
      <c r="A28" s="48"/>
      <c r="B28" s="48"/>
      <c r="C28" s="49"/>
      <c r="D28" s="48"/>
      <c r="E28" s="48"/>
      <c r="F28" s="48"/>
      <c r="G28" s="48"/>
      <c r="H28" s="37" t="s">
        <v>83</v>
      </c>
      <c r="I28" s="37" t="s">
        <v>74</v>
      </c>
      <c r="J28" s="105">
        <v>1.6500000000000001E-2</v>
      </c>
      <c r="K28" s="73"/>
      <c r="L28" s="46">
        <v>127.083</v>
      </c>
      <c r="M28" s="71">
        <f>L28*J28*տ</f>
        <v>2.4428529674999999</v>
      </c>
      <c r="N28" s="356"/>
      <c r="O28" s="355"/>
      <c r="P28" s="396"/>
    </row>
    <row r="29" spans="1:17" s="72" customFormat="1" ht="15" customHeight="1">
      <c r="A29" s="48"/>
      <c r="B29" s="48"/>
      <c r="C29" s="49"/>
      <c r="D29" s="48"/>
      <c r="E29" s="48"/>
      <c r="F29" s="48"/>
      <c r="G29" s="48"/>
      <c r="H29" s="37" t="s">
        <v>84</v>
      </c>
      <c r="I29" s="37" t="s">
        <v>55</v>
      </c>
      <c r="J29" s="105">
        <v>8.9999999999999998E-4</v>
      </c>
      <c r="K29" s="73"/>
      <c r="L29" s="50">
        <v>0.96699999999999997</v>
      </c>
      <c r="M29" s="71">
        <f>L29*J29*տ</f>
        <v>1.0138994999999999E-3</v>
      </c>
      <c r="N29" s="356"/>
      <c r="O29" s="355"/>
      <c r="P29" s="396"/>
    </row>
    <row r="30" spans="1:17" ht="20.25" customHeight="1">
      <c r="A30" s="75"/>
      <c r="B30" s="76"/>
      <c r="C30" s="77" t="s">
        <v>34</v>
      </c>
      <c r="D30" s="78" t="s">
        <v>53</v>
      </c>
      <c r="E30" s="76"/>
      <c r="F30" s="76"/>
      <c r="G30" s="76"/>
      <c r="H30" s="79"/>
      <c r="I30" s="76"/>
      <c r="J30" s="76"/>
      <c r="K30" s="76"/>
      <c r="L30" s="76"/>
      <c r="M30" s="76"/>
      <c r="N30" s="80"/>
      <c r="O30" s="80"/>
      <c r="P30" s="81">
        <f>SUM(P12:P29)</f>
        <v>2363.4075263798795</v>
      </c>
      <c r="Q30" s="82"/>
    </row>
    <row r="31" spans="1:17" s="52" customFormat="1" ht="17.100000000000001" customHeight="1">
      <c r="A31" s="84"/>
      <c r="B31" s="84"/>
      <c r="C31" s="77" t="s">
        <v>51</v>
      </c>
      <c r="D31" s="84" t="s">
        <v>53</v>
      </c>
      <c r="E31" s="84"/>
      <c r="F31" s="84"/>
      <c r="G31" s="84"/>
      <c r="H31" s="84"/>
      <c r="I31" s="84"/>
      <c r="J31" s="74"/>
      <c r="K31" s="74"/>
      <c r="L31" s="74"/>
      <c r="M31" s="74"/>
      <c r="N31" s="74"/>
      <c r="O31" s="74"/>
      <c r="P31" s="107">
        <f>P30*13.3/100</f>
        <v>314.33320100852399</v>
      </c>
    </row>
    <row r="32" spans="1:17" s="52" customFormat="1" ht="17.100000000000001" customHeight="1">
      <c r="A32" s="84"/>
      <c r="B32" s="84"/>
      <c r="C32" s="77" t="s">
        <v>34</v>
      </c>
      <c r="D32" s="84" t="s">
        <v>53</v>
      </c>
      <c r="E32" s="84"/>
      <c r="F32" s="84"/>
      <c r="G32" s="84"/>
      <c r="H32" s="84"/>
      <c r="I32" s="84"/>
      <c r="J32" s="74"/>
      <c r="K32" s="74"/>
      <c r="L32" s="74"/>
      <c r="M32" s="74"/>
      <c r="N32" s="74"/>
      <c r="O32" s="74"/>
      <c r="P32" s="107">
        <f>P31+P30</f>
        <v>2677.7407273884037</v>
      </c>
    </row>
    <row r="33" spans="1:16" s="52" customFormat="1" ht="17.100000000000001" customHeight="1">
      <c r="A33" s="84"/>
      <c r="B33" s="84"/>
      <c r="C33" s="77" t="s">
        <v>52</v>
      </c>
      <c r="D33" s="84" t="s">
        <v>53</v>
      </c>
      <c r="E33" s="84"/>
      <c r="F33" s="84"/>
      <c r="G33" s="84"/>
      <c r="H33" s="84"/>
      <c r="I33" s="84"/>
      <c r="J33" s="74"/>
      <c r="K33" s="74"/>
      <c r="L33" s="74"/>
      <c r="M33" s="74"/>
      <c r="N33" s="74"/>
      <c r="O33" s="74"/>
      <c r="P33" s="107">
        <f>P32*0.11</f>
        <v>294.55148001272443</v>
      </c>
    </row>
    <row r="34" spans="1:16" s="52" customFormat="1" ht="17.100000000000001" customHeight="1">
      <c r="A34" s="84"/>
      <c r="B34" s="84"/>
      <c r="C34" s="77" t="s">
        <v>34</v>
      </c>
      <c r="D34" s="84" t="s">
        <v>53</v>
      </c>
      <c r="E34" s="84"/>
      <c r="F34" s="84"/>
      <c r="G34" s="84"/>
      <c r="H34" s="84"/>
      <c r="I34" s="84"/>
      <c r="J34" s="74"/>
      <c r="K34" s="74"/>
      <c r="L34" s="74"/>
      <c r="M34" s="74"/>
      <c r="N34" s="74"/>
      <c r="O34" s="74"/>
      <c r="P34" s="107">
        <f>SUM(P32:P33)</f>
        <v>2972.2922074011281</v>
      </c>
    </row>
    <row r="35" spans="1:16" s="85" customFormat="1" ht="27" customHeight="1">
      <c r="A35" s="321"/>
      <c r="B35" s="322"/>
      <c r="C35" s="322"/>
      <c r="D35" s="322"/>
      <c r="E35" s="322"/>
      <c r="F35" s="322"/>
      <c r="G35" s="322"/>
      <c r="H35" s="322"/>
      <c r="I35" s="322"/>
      <c r="J35" s="322"/>
      <c r="K35" s="322"/>
      <c r="L35" s="322"/>
      <c r="M35" s="322"/>
      <c r="N35" s="322"/>
      <c r="O35" s="322"/>
      <c r="P35" s="322"/>
    </row>
    <row r="36" spans="1:16" ht="27" customHeight="1"/>
    <row r="37" spans="1:16" ht="27" customHeight="1"/>
    <row r="38" spans="1:16" ht="27" customHeight="1"/>
    <row r="39" spans="1:16" ht="27" customHeight="1">
      <c r="O39" s="82"/>
    </row>
    <row r="40" spans="1:16" ht="27" customHeight="1"/>
    <row r="41" spans="1:16" ht="27" customHeight="1"/>
    <row r="42" spans="1:16" ht="27" customHeight="1"/>
    <row r="43" spans="1:16" ht="27" customHeight="1"/>
    <row r="44" spans="1:16" ht="27" customHeight="1"/>
    <row r="45" spans="1:16" ht="27" customHeight="1"/>
    <row r="46" spans="1:16" ht="27" customHeight="1"/>
    <row r="47" spans="1:16" ht="27" customHeight="1"/>
    <row r="48" spans="1:16"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sheetData>
  <mergeCells count="98">
    <mergeCell ref="N16:N17"/>
    <mergeCell ref="O16:O19"/>
    <mergeCell ref="P16:P19"/>
    <mergeCell ref="N18:N19"/>
    <mergeCell ref="H16:H17"/>
    <mergeCell ref="I16:I17"/>
    <mergeCell ref="J16:J17"/>
    <mergeCell ref="K16:K17"/>
    <mergeCell ref="L16:L17"/>
    <mergeCell ref="M16:M17"/>
    <mergeCell ref="D6:F6"/>
    <mergeCell ref="D7:F7"/>
    <mergeCell ref="A16:A17"/>
    <mergeCell ref="B16:B17"/>
    <mergeCell ref="C16:C17"/>
    <mergeCell ref="D16:D17"/>
    <mergeCell ref="E16:E17"/>
    <mergeCell ref="D8:D9"/>
    <mergeCell ref="E8:E9"/>
    <mergeCell ref="K24:K25"/>
    <mergeCell ref="L24:L25"/>
    <mergeCell ref="M24:M25"/>
    <mergeCell ref="N24:N25"/>
    <mergeCell ref="O24:O29"/>
    <mergeCell ref="P24:P29"/>
    <mergeCell ref="N26:N29"/>
    <mergeCell ref="P20:P23"/>
    <mergeCell ref="N22:N23"/>
    <mergeCell ref="A24:A25"/>
    <mergeCell ref="B24:B25"/>
    <mergeCell ref="C24:C25"/>
    <mergeCell ref="D24:D25"/>
    <mergeCell ref="E24:E25"/>
    <mergeCell ref="H24:H25"/>
    <mergeCell ref="I24:I25"/>
    <mergeCell ref="J24:J25"/>
    <mergeCell ref="J20:J21"/>
    <mergeCell ref="K20:K21"/>
    <mergeCell ref="L20:L21"/>
    <mergeCell ref="M20:M21"/>
    <mergeCell ref="N20:N21"/>
    <mergeCell ref="O20:O23"/>
    <mergeCell ref="N14:N15"/>
    <mergeCell ref="O14:O15"/>
    <mergeCell ref="P14:P15"/>
    <mergeCell ref="A20:A21"/>
    <mergeCell ref="B20:B21"/>
    <mergeCell ref="C20:C21"/>
    <mergeCell ref="D20:D21"/>
    <mergeCell ref="E20:E21"/>
    <mergeCell ref="H20:H21"/>
    <mergeCell ref="I20:I21"/>
    <mergeCell ref="H14:H15"/>
    <mergeCell ref="I14:I15"/>
    <mergeCell ref="J14:J15"/>
    <mergeCell ref="K14:K15"/>
    <mergeCell ref="L14:L15"/>
    <mergeCell ref="M14:M15"/>
    <mergeCell ref="L12:L13"/>
    <mergeCell ref="M12:M13"/>
    <mergeCell ref="N12:N13"/>
    <mergeCell ref="O12:O13"/>
    <mergeCell ref="P12:P13"/>
    <mergeCell ref="A14:A15"/>
    <mergeCell ref="B14:B15"/>
    <mergeCell ref="C14:C15"/>
    <mergeCell ref="D14:D15"/>
    <mergeCell ref="E14:E15"/>
    <mergeCell ref="H12:H13"/>
    <mergeCell ref="I12:I13"/>
    <mergeCell ref="J12:J13"/>
    <mergeCell ref="K12:K13"/>
    <mergeCell ref="C11:E11"/>
    <mergeCell ref="A12:A13"/>
    <mergeCell ref="B12:B13"/>
    <mergeCell ref="C12:C13"/>
    <mergeCell ref="D12:D13"/>
    <mergeCell ref="E12:E13"/>
    <mergeCell ref="A35:P35"/>
    <mergeCell ref="G8:G9"/>
    <mergeCell ref="H8:M8"/>
    <mergeCell ref="N8:N9"/>
    <mergeCell ref="O8:O9"/>
    <mergeCell ref="P8:P9"/>
    <mergeCell ref="F8:F9"/>
    <mergeCell ref="A8:A9"/>
    <mergeCell ref="B8:B9"/>
    <mergeCell ref="C8:C9"/>
    <mergeCell ref="A1:P1"/>
    <mergeCell ref="A3:P3"/>
    <mergeCell ref="A4:P4"/>
    <mergeCell ref="A6:C7"/>
    <mergeCell ref="J6:L6"/>
    <mergeCell ref="M6:N6"/>
    <mergeCell ref="O6:P6"/>
    <mergeCell ref="H7:L7"/>
    <mergeCell ref="M7:N7"/>
    <mergeCell ref="O7:P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8.xml><?xml version="1.0" encoding="utf-8"?>
<worksheet xmlns="http://schemas.openxmlformats.org/spreadsheetml/2006/main" xmlns:r="http://schemas.openxmlformats.org/officeDocument/2006/relationships">
  <sheetPr>
    <tabColor rgb="FF7030A0"/>
  </sheetPr>
  <dimension ref="A1:IP107"/>
  <sheetViews>
    <sheetView view="pageBreakPreview" topLeftCell="A7" zoomScale="77" zoomScaleNormal="76" zoomScaleSheetLayoutView="77" workbookViewId="0">
      <selection activeCell="F17" sqref="A17:IV25"/>
    </sheetView>
  </sheetViews>
  <sheetFormatPr defaultRowHeight="17.25"/>
  <cols>
    <col min="1" max="1" width="4.85546875" style="83" customWidth="1"/>
    <col min="2" max="2" width="12.85546875" style="83" customWidth="1"/>
    <col min="3" max="3" width="37.7109375" style="86" customWidth="1"/>
    <col min="4" max="5" width="11.28515625" style="83" customWidth="1"/>
    <col min="6" max="6" width="9" style="83" customWidth="1"/>
    <col min="7" max="7" width="8.5703125" style="83" customWidth="1"/>
    <col min="8" max="8" width="12.5703125" style="83" customWidth="1"/>
    <col min="9" max="9" width="6.140625" style="83" customWidth="1"/>
    <col min="10" max="10" width="9.5703125" style="83" customWidth="1"/>
    <col min="11" max="11" width="7.140625" style="83" customWidth="1"/>
    <col min="12" max="12" width="9.140625" style="83" customWidth="1"/>
    <col min="13" max="14" width="10" style="83" customWidth="1"/>
    <col min="15" max="15" width="10.5703125" style="83" customWidth="1"/>
    <col min="16" max="16" width="14.140625" style="83" customWidth="1"/>
    <col min="17" max="17" width="35.42578125" style="83" customWidth="1"/>
    <col min="18" max="18" width="14.42578125" style="83" customWidth="1"/>
    <col min="19" max="16384" width="9.140625" style="83"/>
  </cols>
  <sheetData>
    <row r="1" spans="1:250" s="52" customFormat="1" ht="24.75" customHeight="1">
      <c r="A1" s="335" t="s">
        <v>125</v>
      </c>
      <c r="B1" s="335"/>
      <c r="C1" s="335"/>
      <c r="D1" s="335"/>
      <c r="E1" s="335"/>
      <c r="F1" s="335"/>
      <c r="G1" s="335"/>
      <c r="H1" s="335"/>
      <c r="I1" s="335"/>
      <c r="J1" s="335"/>
      <c r="K1" s="335"/>
      <c r="L1" s="335"/>
      <c r="M1" s="335"/>
      <c r="N1" s="335"/>
      <c r="O1" s="335"/>
      <c r="P1" s="335"/>
    </row>
    <row r="2" spans="1:250" s="52" customFormat="1" ht="9" customHeight="1">
      <c r="A2" s="51"/>
      <c r="B2" s="51"/>
      <c r="C2" s="51"/>
      <c r="D2" s="51"/>
      <c r="E2" s="51"/>
      <c r="F2" s="51"/>
      <c r="G2" s="51"/>
      <c r="H2" s="51"/>
      <c r="I2" s="51"/>
      <c r="J2" s="51"/>
      <c r="K2" s="51"/>
      <c r="L2" s="51"/>
      <c r="M2" s="51"/>
      <c r="N2" s="51"/>
      <c r="O2" s="51"/>
      <c r="P2" s="51"/>
    </row>
    <row r="3" spans="1:250" s="52" customFormat="1" ht="57" customHeight="1">
      <c r="A3" s="336" t="s">
        <v>176</v>
      </c>
      <c r="B3" s="336"/>
      <c r="C3" s="336"/>
      <c r="D3" s="336"/>
      <c r="E3" s="336"/>
      <c r="F3" s="336"/>
      <c r="G3" s="336"/>
      <c r="H3" s="336"/>
      <c r="I3" s="336"/>
      <c r="J3" s="336"/>
      <c r="K3" s="336"/>
      <c r="L3" s="336"/>
      <c r="M3" s="336"/>
      <c r="N3" s="336"/>
      <c r="O3" s="336"/>
      <c r="P3" s="336"/>
    </row>
    <row r="4" spans="1:250" s="52" customFormat="1" ht="33.75" customHeight="1">
      <c r="A4" s="336" t="s">
        <v>91</v>
      </c>
      <c r="B4" s="336"/>
      <c r="C4" s="336"/>
      <c r="D4" s="336"/>
      <c r="E4" s="336"/>
      <c r="F4" s="336"/>
      <c r="G4" s="336"/>
      <c r="H4" s="336"/>
      <c r="I4" s="336"/>
      <c r="J4" s="336"/>
      <c r="K4" s="336"/>
      <c r="L4" s="336"/>
      <c r="M4" s="336"/>
      <c r="N4" s="336"/>
      <c r="O4" s="336"/>
      <c r="P4" s="336"/>
    </row>
    <row r="5" spans="1:250" s="52" customFormat="1" ht="9" customHeight="1">
      <c r="C5" s="53"/>
    </row>
    <row r="6" spans="1:250" s="52" customFormat="1" ht="21.75" customHeight="1">
      <c r="A6" s="337" t="s">
        <v>192</v>
      </c>
      <c r="B6" s="337"/>
      <c r="C6" s="337"/>
      <c r="D6" s="367" t="s">
        <v>193</v>
      </c>
      <c r="E6" s="367"/>
      <c r="F6" s="367"/>
      <c r="J6" s="322" t="s">
        <v>36</v>
      </c>
      <c r="K6" s="322"/>
      <c r="L6" s="322"/>
      <c r="M6" s="339">
        <f>+P34</f>
        <v>555.88216225727683</v>
      </c>
      <c r="N6" s="339"/>
      <c r="O6" s="322" t="s">
        <v>5</v>
      </c>
      <c r="P6" s="322"/>
      <c r="Q6" s="55"/>
    </row>
    <row r="7" spans="1:250" s="52" customFormat="1" ht="21.75" customHeight="1">
      <c r="A7" s="338"/>
      <c r="B7" s="338"/>
      <c r="C7" s="338"/>
      <c r="D7" s="368" t="s">
        <v>194</v>
      </c>
      <c r="E7" s="368"/>
      <c r="F7" s="368"/>
      <c r="H7" s="340"/>
      <c r="I7" s="340"/>
      <c r="J7" s="340"/>
      <c r="K7" s="340"/>
      <c r="L7" s="340"/>
      <c r="M7" s="341"/>
      <c r="N7" s="341"/>
      <c r="O7" s="322"/>
      <c r="P7" s="322"/>
      <c r="Q7" s="55"/>
    </row>
    <row r="8" spans="1:250" s="51" customFormat="1" ht="19.5" customHeight="1">
      <c r="A8" s="329" t="s">
        <v>37</v>
      </c>
      <c r="B8" s="331" t="s">
        <v>38</v>
      </c>
      <c r="C8" s="333" t="s">
        <v>39</v>
      </c>
      <c r="D8" s="331" t="s">
        <v>40</v>
      </c>
      <c r="E8" s="331" t="s">
        <v>41</v>
      </c>
      <c r="F8" s="323" t="s">
        <v>42</v>
      </c>
      <c r="G8" s="323" t="s">
        <v>43</v>
      </c>
      <c r="H8" s="325" t="s">
        <v>44</v>
      </c>
      <c r="I8" s="326"/>
      <c r="J8" s="326"/>
      <c r="K8" s="326"/>
      <c r="L8" s="326"/>
      <c r="M8" s="327"/>
      <c r="N8" s="323" t="s">
        <v>45</v>
      </c>
      <c r="O8" s="323" t="s">
        <v>46</v>
      </c>
      <c r="P8" s="323" t="s">
        <v>36</v>
      </c>
    </row>
    <row r="9" spans="1:250" s="51" customFormat="1" ht="148.5" customHeight="1">
      <c r="A9" s="330"/>
      <c r="B9" s="332"/>
      <c r="C9" s="334"/>
      <c r="D9" s="332"/>
      <c r="E9" s="332"/>
      <c r="F9" s="324"/>
      <c r="G9" s="324"/>
      <c r="H9" s="58" t="s">
        <v>47</v>
      </c>
      <c r="I9" s="57" t="s">
        <v>40</v>
      </c>
      <c r="J9" s="59" t="s">
        <v>48</v>
      </c>
      <c r="K9" s="60" t="s">
        <v>49</v>
      </c>
      <c r="L9" s="61" t="s">
        <v>50</v>
      </c>
      <c r="M9" s="59" t="s">
        <v>196</v>
      </c>
      <c r="N9" s="324"/>
      <c r="O9" s="324"/>
      <c r="P9" s="324"/>
    </row>
    <row r="10" spans="1:250" s="51" customFormat="1">
      <c r="A10" s="56">
        <v>1</v>
      </c>
      <c r="B10" s="56">
        <v>2</v>
      </c>
      <c r="C10" s="56">
        <v>3</v>
      </c>
      <c r="D10" s="56">
        <v>4</v>
      </c>
      <c r="E10" s="56">
        <v>5</v>
      </c>
      <c r="F10" s="56">
        <v>6</v>
      </c>
      <c r="G10" s="56">
        <v>7</v>
      </c>
      <c r="H10" s="56">
        <v>8</v>
      </c>
      <c r="I10" s="56">
        <v>9</v>
      </c>
      <c r="J10" s="56">
        <v>10</v>
      </c>
      <c r="K10" s="56">
        <v>11</v>
      </c>
      <c r="L10" s="56">
        <v>12</v>
      </c>
      <c r="M10" s="56">
        <v>13</v>
      </c>
      <c r="N10" s="56">
        <v>14</v>
      </c>
      <c r="O10" s="62">
        <v>15</v>
      </c>
      <c r="P10" s="62">
        <v>16</v>
      </c>
    </row>
    <row r="11" spans="1:250" s="68" customFormat="1" ht="17.25" customHeight="1">
      <c r="A11" s="63"/>
      <c r="B11" s="64"/>
      <c r="C11" s="328" t="s">
        <v>91</v>
      </c>
      <c r="D11" s="328"/>
      <c r="E11" s="328"/>
      <c r="F11" s="65"/>
      <c r="G11" s="65"/>
      <c r="H11" s="65"/>
      <c r="I11" s="64"/>
      <c r="J11" s="64"/>
      <c r="K11" s="64"/>
      <c r="L11" s="64"/>
      <c r="M11" s="64"/>
      <c r="N11" s="64"/>
      <c r="O11" s="64"/>
      <c r="P11" s="66"/>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row>
    <row r="12" spans="1:250" s="70" customFormat="1" ht="23.25" customHeight="1">
      <c r="A12" s="304">
        <v>1</v>
      </c>
      <c r="B12" s="302"/>
      <c r="C12" s="310" t="s">
        <v>127</v>
      </c>
      <c r="D12" s="302" t="s">
        <v>60</v>
      </c>
      <c r="E12" s="397">
        <v>15</v>
      </c>
      <c r="F12" s="69">
        <v>0</v>
      </c>
      <c r="G12" s="69">
        <v>0</v>
      </c>
      <c r="H12" s="302" t="s">
        <v>2</v>
      </c>
      <c r="I12" s="302" t="s">
        <v>2</v>
      </c>
      <c r="J12" s="304" t="s">
        <v>2</v>
      </c>
      <c r="K12" s="304" t="s">
        <v>2</v>
      </c>
      <c r="L12" s="304" t="s">
        <v>2</v>
      </c>
      <c r="M12" s="304" t="s">
        <v>2</v>
      </c>
      <c r="N12" s="305">
        <v>24.513999999999999</v>
      </c>
      <c r="O12" s="305">
        <f>N12</f>
        <v>24.513999999999999</v>
      </c>
      <c r="P12" s="308">
        <f>E12*O12</f>
        <v>367.71</v>
      </c>
    </row>
    <row r="13" spans="1:250" s="70" customFormat="1" ht="23.25" customHeight="1">
      <c r="A13" s="304"/>
      <c r="B13" s="303"/>
      <c r="C13" s="311"/>
      <c r="D13" s="303"/>
      <c r="E13" s="398"/>
      <c r="F13" s="47">
        <f>F12*ա</f>
        <v>0</v>
      </c>
      <c r="G13" s="47">
        <f>G12*մ</f>
        <v>0</v>
      </c>
      <c r="H13" s="303"/>
      <c r="I13" s="303"/>
      <c r="J13" s="304"/>
      <c r="K13" s="304"/>
      <c r="L13" s="304"/>
      <c r="M13" s="304"/>
      <c r="N13" s="306"/>
      <c r="O13" s="307"/>
      <c r="P13" s="309"/>
    </row>
    <row r="14" spans="1:250" s="40" customFormat="1" ht="22.5" customHeight="1">
      <c r="A14" s="375">
        <v>2</v>
      </c>
      <c r="B14" s="377" t="s">
        <v>96</v>
      </c>
      <c r="C14" s="320" t="s">
        <v>160</v>
      </c>
      <c r="D14" s="346" t="s">
        <v>97</v>
      </c>
      <c r="E14" s="399">
        <f>0.125+0.697</f>
        <v>0.82199999999999995</v>
      </c>
      <c r="F14" s="38">
        <v>1.56</v>
      </c>
      <c r="G14" s="38">
        <f>5.84*լե</f>
        <v>6.1319999999999997</v>
      </c>
      <c r="H14" s="370" t="s">
        <v>2</v>
      </c>
      <c r="I14" s="370" t="s">
        <v>2</v>
      </c>
      <c r="J14" s="370" t="s">
        <v>2</v>
      </c>
      <c r="K14" s="370" t="s">
        <v>2</v>
      </c>
      <c r="L14" s="371" t="s">
        <v>2</v>
      </c>
      <c r="M14" s="370" t="s">
        <v>2</v>
      </c>
      <c r="N14" s="371">
        <f>F15+G15</f>
        <v>22.114594799999999</v>
      </c>
      <c r="O14" s="371">
        <f>N14+N16</f>
        <v>34.347094800000001</v>
      </c>
      <c r="P14" s="372">
        <f>E14*O14</f>
        <v>28.233311925599999</v>
      </c>
    </row>
    <row r="15" spans="1:250" s="40" customFormat="1" ht="22.5" customHeight="1">
      <c r="A15" s="376"/>
      <c r="B15" s="377"/>
      <c r="C15" s="320"/>
      <c r="D15" s="346"/>
      <c r="E15" s="400"/>
      <c r="F15" s="47">
        <f>F14*ա</f>
        <v>3.1955352000000001</v>
      </c>
      <c r="G15" s="47">
        <f>G14*մ</f>
        <v>18.919059600000001</v>
      </c>
      <c r="H15" s="370"/>
      <c r="I15" s="370"/>
      <c r="J15" s="370"/>
      <c r="K15" s="370"/>
      <c r="L15" s="371"/>
      <c r="M15" s="370"/>
      <c r="N15" s="371"/>
      <c r="O15" s="371"/>
      <c r="P15" s="372"/>
    </row>
    <row r="16" spans="1:250" s="40" customFormat="1">
      <c r="A16" s="39"/>
      <c r="B16" s="39"/>
      <c r="C16" s="36"/>
      <c r="D16" s="39"/>
      <c r="E16" s="38"/>
      <c r="F16" s="42"/>
      <c r="G16" s="42"/>
      <c r="H16" s="134" t="s">
        <v>153</v>
      </c>
      <c r="I16" s="39" t="s">
        <v>55</v>
      </c>
      <c r="J16" s="46">
        <v>35</v>
      </c>
      <c r="K16" s="39"/>
      <c r="L16" s="38">
        <v>0.3</v>
      </c>
      <c r="M16" s="71">
        <f>L16*J16*տ</f>
        <v>12.2325</v>
      </c>
      <c r="N16" s="43">
        <f>M16</f>
        <v>12.2325</v>
      </c>
      <c r="O16" s="371"/>
      <c r="P16" s="372"/>
    </row>
    <row r="17" spans="1:17" s="40" customFormat="1" ht="22.5" customHeight="1">
      <c r="A17" s="375">
        <v>3</v>
      </c>
      <c r="B17" s="377" t="s">
        <v>161</v>
      </c>
      <c r="C17" s="320" t="s">
        <v>162</v>
      </c>
      <c r="D17" s="346" t="s">
        <v>97</v>
      </c>
      <c r="E17" s="383">
        <v>0.152</v>
      </c>
      <c r="F17" s="38">
        <v>1.56</v>
      </c>
      <c r="G17" s="38">
        <f>5.84*լե</f>
        <v>6.1319999999999997</v>
      </c>
      <c r="H17" s="370" t="s">
        <v>2</v>
      </c>
      <c r="I17" s="370" t="s">
        <v>2</v>
      </c>
      <c r="J17" s="370" t="s">
        <v>2</v>
      </c>
      <c r="K17" s="370" t="s">
        <v>2</v>
      </c>
      <c r="L17" s="371" t="s">
        <v>2</v>
      </c>
      <c r="M17" s="370" t="s">
        <v>2</v>
      </c>
      <c r="N17" s="371">
        <f>F18+G18</f>
        <v>22.114594799999999</v>
      </c>
      <c r="O17" s="371">
        <f>N17+N19</f>
        <v>25.172719799999999</v>
      </c>
      <c r="P17" s="372">
        <f>E17*O17</f>
        <v>3.8262534095999996</v>
      </c>
    </row>
    <row r="18" spans="1:17" s="40" customFormat="1" ht="22.5" customHeight="1">
      <c r="A18" s="376"/>
      <c r="B18" s="377"/>
      <c r="C18" s="320"/>
      <c r="D18" s="346"/>
      <c r="E18" s="384"/>
      <c r="F18" s="47">
        <f>F17*ա</f>
        <v>3.1955352000000001</v>
      </c>
      <c r="G18" s="47">
        <f>G17*մ</f>
        <v>18.919059600000001</v>
      </c>
      <c r="H18" s="370"/>
      <c r="I18" s="370"/>
      <c r="J18" s="370"/>
      <c r="K18" s="370"/>
      <c r="L18" s="371"/>
      <c r="M18" s="370"/>
      <c r="N18" s="371"/>
      <c r="O18" s="371"/>
      <c r="P18" s="372"/>
    </row>
    <row r="19" spans="1:17" s="40" customFormat="1">
      <c r="A19" s="39"/>
      <c r="B19" s="39"/>
      <c r="C19" s="36"/>
      <c r="D19" s="39"/>
      <c r="E19" s="38"/>
      <c r="F19" s="42"/>
      <c r="G19" s="42"/>
      <c r="H19" s="134" t="s">
        <v>153</v>
      </c>
      <c r="I19" s="39" t="s">
        <v>55</v>
      </c>
      <c r="J19" s="38">
        <v>8.75</v>
      </c>
      <c r="K19" s="39"/>
      <c r="L19" s="38">
        <v>0.3</v>
      </c>
      <c r="M19" s="71">
        <f>L19*J19*տ</f>
        <v>3.058125</v>
      </c>
      <c r="N19" s="43">
        <f>M19</f>
        <v>3.058125</v>
      </c>
      <c r="O19" s="371"/>
      <c r="P19" s="372"/>
    </row>
    <row r="20" spans="1:17" s="40" customFormat="1" ht="22.5" customHeight="1">
      <c r="A20" s="375">
        <v>4</v>
      </c>
      <c r="B20" s="377" t="s">
        <v>163</v>
      </c>
      <c r="C20" s="320" t="s">
        <v>164</v>
      </c>
      <c r="D20" s="346" t="s">
        <v>97</v>
      </c>
      <c r="E20" s="353">
        <v>0.1</v>
      </c>
      <c r="F20" s="38">
        <v>1.56</v>
      </c>
      <c r="G20" s="38">
        <f>5.84*լե</f>
        <v>6.1319999999999997</v>
      </c>
      <c r="H20" s="370" t="s">
        <v>2</v>
      </c>
      <c r="I20" s="370" t="s">
        <v>2</v>
      </c>
      <c r="J20" s="370" t="s">
        <v>2</v>
      </c>
      <c r="K20" s="370" t="s">
        <v>2</v>
      </c>
      <c r="L20" s="371" t="s">
        <v>2</v>
      </c>
      <c r="M20" s="370" t="s">
        <v>2</v>
      </c>
      <c r="N20" s="371">
        <f>F21+G21</f>
        <v>22.114594799999999</v>
      </c>
      <c r="O20" s="371">
        <f>N20+N22</f>
        <v>31.288969799999997</v>
      </c>
      <c r="P20" s="372">
        <f>E20*O20</f>
        <v>3.1288969799999999</v>
      </c>
    </row>
    <row r="21" spans="1:17" s="40" customFormat="1" ht="22.5" customHeight="1">
      <c r="A21" s="376"/>
      <c r="B21" s="377"/>
      <c r="C21" s="320"/>
      <c r="D21" s="346"/>
      <c r="E21" s="369"/>
      <c r="F21" s="47">
        <f>F20*ա</f>
        <v>3.1955352000000001</v>
      </c>
      <c r="G21" s="47">
        <f>G20*մ</f>
        <v>18.919059600000001</v>
      </c>
      <c r="H21" s="370"/>
      <c r="I21" s="370"/>
      <c r="J21" s="370"/>
      <c r="K21" s="370"/>
      <c r="L21" s="371"/>
      <c r="M21" s="370"/>
      <c r="N21" s="371"/>
      <c r="O21" s="371"/>
      <c r="P21" s="372"/>
    </row>
    <row r="22" spans="1:17" s="40" customFormat="1">
      <c r="A22" s="39"/>
      <c r="B22" s="39"/>
      <c r="C22" s="36"/>
      <c r="D22" s="39"/>
      <c r="E22" s="38"/>
      <c r="F22" s="42"/>
      <c r="G22" s="42"/>
      <c r="H22" s="134" t="s">
        <v>153</v>
      </c>
      <c r="I22" s="39" t="s">
        <v>55</v>
      </c>
      <c r="J22" s="38">
        <v>26.25</v>
      </c>
      <c r="K22" s="39"/>
      <c r="L22" s="38">
        <v>0.3</v>
      </c>
      <c r="M22" s="71">
        <f>L22*J22*տ</f>
        <v>9.1743749999999995</v>
      </c>
      <c r="N22" s="43">
        <f>M22</f>
        <v>9.1743749999999995</v>
      </c>
      <c r="O22" s="371"/>
      <c r="P22" s="372"/>
    </row>
    <row r="23" spans="1:17" s="40" customFormat="1" ht="22.5" customHeight="1">
      <c r="A23" s="375">
        <v>5</v>
      </c>
      <c r="B23" s="377" t="s">
        <v>165</v>
      </c>
      <c r="C23" s="320" t="s">
        <v>166</v>
      </c>
      <c r="D23" s="346" t="s">
        <v>97</v>
      </c>
      <c r="E23" s="383">
        <v>0.28499999999999998</v>
      </c>
      <c r="F23" s="38">
        <v>1.56</v>
      </c>
      <c r="G23" s="38">
        <f>5.84*լե</f>
        <v>6.1319999999999997</v>
      </c>
      <c r="H23" s="370" t="s">
        <v>2</v>
      </c>
      <c r="I23" s="370" t="s">
        <v>2</v>
      </c>
      <c r="J23" s="370" t="s">
        <v>2</v>
      </c>
      <c r="K23" s="370" t="s">
        <v>2</v>
      </c>
      <c r="L23" s="371" t="s">
        <v>2</v>
      </c>
      <c r="M23" s="370" t="s">
        <v>2</v>
      </c>
      <c r="N23" s="371">
        <f>F24+G24</f>
        <v>22.114594799999999</v>
      </c>
      <c r="O23" s="371">
        <f>N23+N25</f>
        <v>28.2308448</v>
      </c>
      <c r="P23" s="372">
        <f>E23*O23</f>
        <v>8.0457907679999998</v>
      </c>
    </row>
    <row r="24" spans="1:17" s="40" customFormat="1" ht="22.5" customHeight="1">
      <c r="A24" s="376"/>
      <c r="B24" s="377"/>
      <c r="C24" s="320"/>
      <c r="D24" s="346"/>
      <c r="E24" s="384"/>
      <c r="F24" s="47">
        <f>F23*ա</f>
        <v>3.1955352000000001</v>
      </c>
      <c r="G24" s="47">
        <f>G23*մ</f>
        <v>18.919059600000001</v>
      </c>
      <c r="H24" s="370"/>
      <c r="I24" s="370"/>
      <c r="J24" s="370"/>
      <c r="K24" s="370"/>
      <c r="L24" s="371"/>
      <c r="M24" s="370"/>
      <c r="N24" s="371"/>
      <c r="O24" s="371"/>
      <c r="P24" s="372"/>
    </row>
    <row r="25" spans="1:17" s="40" customFormat="1">
      <c r="A25" s="39"/>
      <c r="B25" s="39"/>
      <c r="C25" s="36"/>
      <c r="D25" s="39"/>
      <c r="E25" s="38"/>
      <c r="F25" s="42"/>
      <c r="G25" s="42"/>
      <c r="H25" s="134" t="s">
        <v>153</v>
      </c>
      <c r="I25" s="39" t="s">
        <v>55</v>
      </c>
      <c r="J25" s="38">
        <v>17.5</v>
      </c>
      <c r="K25" s="39"/>
      <c r="L25" s="38">
        <v>0.3</v>
      </c>
      <c r="M25" s="71">
        <f>L25*J25*տ</f>
        <v>6.11625</v>
      </c>
      <c r="N25" s="43">
        <f>M25</f>
        <v>6.11625</v>
      </c>
      <c r="O25" s="371"/>
      <c r="P25" s="372"/>
    </row>
    <row r="26" spans="1:17" s="40" customFormat="1" ht="22.5" customHeight="1">
      <c r="A26" s="375">
        <v>6</v>
      </c>
      <c r="B26" s="377" t="s">
        <v>217</v>
      </c>
      <c r="C26" s="320" t="s">
        <v>218</v>
      </c>
      <c r="D26" s="346" t="s">
        <v>76</v>
      </c>
      <c r="E26" s="353">
        <v>25.6</v>
      </c>
      <c r="F26" s="38">
        <v>0.35349999999999998</v>
      </c>
      <c r="G26" s="38">
        <v>0</v>
      </c>
      <c r="H26" s="370" t="s">
        <v>2</v>
      </c>
      <c r="I26" s="370" t="s">
        <v>2</v>
      </c>
      <c r="J26" s="370" t="s">
        <v>2</v>
      </c>
      <c r="K26" s="370" t="s">
        <v>2</v>
      </c>
      <c r="L26" s="371" t="s">
        <v>2</v>
      </c>
      <c r="M26" s="370" t="s">
        <v>2</v>
      </c>
      <c r="N26" s="371">
        <f>F27+G27</f>
        <v>0.72411647000000001</v>
      </c>
      <c r="O26" s="371">
        <f>N26+N28</f>
        <v>1.2134164700000001</v>
      </c>
      <c r="P26" s="372">
        <f>E26*O26</f>
        <v>31.063461632000003</v>
      </c>
    </row>
    <row r="27" spans="1:17" s="40" customFormat="1" ht="22.5" customHeight="1">
      <c r="A27" s="376"/>
      <c r="B27" s="377"/>
      <c r="C27" s="320"/>
      <c r="D27" s="346"/>
      <c r="E27" s="369"/>
      <c r="F27" s="47">
        <f>F26*ա</f>
        <v>0.72411647000000001</v>
      </c>
      <c r="G27" s="47">
        <f>G26*մ</f>
        <v>0</v>
      </c>
      <c r="H27" s="370"/>
      <c r="I27" s="370"/>
      <c r="J27" s="370"/>
      <c r="K27" s="370"/>
      <c r="L27" s="371"/>
      <c r="M27" s="370"/>
      <c r="N27" s="371"/>
      <c r="O27" s="371"/>
      <c r="P27" s="372"/>
    </row>
    <row r="28" spans="1:17" s="40" customFormat="1">
      <c r="A28" s="39"/>
      <c r="B28" s="39"/>
      <c r="C28" s="36"/>
      <c r="D28" s="39"/>
      <c r="E28" s="38"/>
      <c r="F28" s="42"/>
      <c r="G28" s="42"/>
      <c r="H28" s="134" t="s">
        <v>219</v>
      </c>
      <c r="I28" s="39" t="s">
        <v>55</v>
      </c>
      <c r="J28" s="46">
        <v>0.42</v>
      </c>
      <c r="K28" s="39"/>
      <c r="L28" s="38">
        <v>0.75</v>
      </c>
      <c r="M28" s="71">
        <f>L28*J28*տ</f>
        <v>0.366975</v>
      </c>
      <c r="N28" s="373">
        <f>+M28+M29</f>
        <v>0.48930000000000001</v>
      </c>
      <c r="O28" s="371"/>
      <c r="P28" s="372"/>
    </row>
    <row r="29" spans="1:17" s="40" customFormat="1">
      <c r="A29" s="39"/>
      <c r="B29" s="39"/>
      <c r="C29" s="36"/>
      <c r="D29" s="39"/>
      <c r="E29" s="38"/>
      <c r="F29" s="42"/>
      <c r="G29" s="42"/>
      <c r="H29" s="134" t="s">
        <v>220</v>
      </c>
      <c r="I29" s="39" t="s">
        <v>55</v>
      </c>
      <c r="J29" s="38">
        <v>0.35</v>
      </c>
      <c r="K29" s="39"/>
      <c r="L29" s="38">
        <v>0.3</v>
      </c>
      <c r="M29" s="71">
        <f>L29*J29*տ</f>
        <v>0.122325</v>
      </c>
      <c r="N29" s="374"/>
      <c r="O29" s="371"/>
      <c r="P29" s="372"/>
    </row>
    <row r="30" spans="1:17" ht="20.25" customHeight="1">
      <c r="A30" s="75"/>
      <c r="B30" s="76"/>
      <c r="C30" s="77" t="s">
        <v>34</v>
      </c>
      <c r="D30" s="78" t="s">
        <v>53</v>
      </c>
      <c r="E30" s="76"/>
      <c r="F30" s="76"/>
      <c r="G30" s="76"/>
      <c r="H30" s="79"/>
      <c r="I30" s="76"/>
      <c r="J30" s="76"/>
      <c r="K30" s="76"/>
      <c r="L30" s="76"/>
      <c r="M30" s="76"/>
      <c r="N30" s="80"/>
      <c r="O30" s="80"/>
      <c r="P30" s="81">
        <f>SUM(P12:P28)</f>
        <v>442.00771471519994</v>
      </c>
      <c r="Q30" s="82"/>
    </row>
    <row r="31" spans="1:17" s="52" customFormat="1" ht="17.100000000000001" customHeight="1">
      <c r="A31" s="84"/>
      <c r="B31" s="84"/>
      <c r="C31" s="77" t="s">
        <v>51</v>
      </c>
      <c r="D31" s="84" t="s">
        <v>53</v>
      </c>
      <c r="E31" s="84"/>
      <c r="F31" s="84"/>
      <c r="G31" s="84"/>
      <c r="H31" s="84"/>
      <c r="I31" s="84"/>
      <c r="J31" s="74"/>
      <c r="K31" s="74"/>
      <c r="L31" s="74"/>
      <c r="M31" s="74"/>
      <c r="N31" s="74"/>
      <c r="O31" s="74"/>
      <c r="P31" s="107">
        <f>P30*13.3/100</f>
        <v>58.787026057121594</v>
      </c>
    </row>
    <row r="32" spans="1:17" s="52" customFormat="1" ht="17.100000000000001" customHeight="1">
      <c r="A32" s="84"/>
      <c r="B32" s="84"/>
      <c r="C32" s="77" t="s">
        <v>34</v>
      </c>
      <c r="D32" s="84" t="s">
        <v>53</v>
      </c>
      <c r="E32" s="84"/>
      <c r="F32" s="84"/>
      <c r="G32" s="84"/>
      <c r="H32" s="84"/>
      <c r="I32" s="84"/>
      <c r="J32" s="74"/>
      <c r="K32" s="74"/>
      <c r="L32" s="74"/>
      <c r="M32" s="74"/>
      <c r="N32" s="74"/>
      <c r="O32" s="74"/>
      <c r="P32" s="107">
        <f>P31+P30</f>
        <v>500.79474077232152</v>
      </c>
    </row>
    <row r="33" spans="1:16" s="52" customFormat="1" ht="17.100000000000001" customHeight="1">
      <c r="A33" s="84"/>
      <c r="B33" s="84"/>
      <c r="C33" s="77" t="s">
        <v>52</v>
      </c>
      <c r="D33" s="84" t="s">
        <v>53</v>
      </c>
      <c r="E33" s="84"/>
      <c r="F33" s="84"/>
      <c r="G33" s="84"/>
      <c r="H33" s="84"/>
      <c r="I33" s="84"/>
      <c r="J33" s="74"/>
      <c r="K33" s="74"/>
      <c r="L33" s="74"/>
      <c r="M33" s="74"/>
      <c r="N33" s="74"/>
      <c r="O33" s="74"/>
      <c r="P33" s="107">
        <f>P32*0.11</f>
        <v>55.087421484955364</v>
      </c>
    </row>
    <row r="34" spans="1:16" s="52" customFormat="1" ht="17.100000000000001" customHeight="1">
      <c r="A34" s="84"/>
      <c r="B34" s="84"/>
      <c r="C34" s="77" t="s">
        <v>34</v>
      </c>
      <c r="D34" s="84" t="s">
        <v>53</v>
      </c>
      <c r="E34" s="84"/>
      <c r="F34" s="84"/>
      <c r="G34" s="84"/>
      <c r="H34" s="84"/>
      <c r="I34" s="84"/>
      <c r="J34" s="74"/>
      <c r="K34" s="74"/>
      <c r="L34" s="74"/>
      <c r="M34" s="74"/>
      <c r="N34" s="74"/>
      <c r="O34" s="74"/>
      <c r="P34" s="107">
        <f>SUM(P32:P33)</f>
        <v>555.88216225727683</v>
      </c>
    </row>
    <row r="35" spans="1:16" s="85" customFormat="1" ht="27" customHeight="1">
      <c r="A35" s="321"/>
      <c r="B35" s="322"/>
      <c r="C35" s="322"/>
      <c r="D35" s="322"/>
      <c r="E35" s="322"/>
      <c r="F35" s="322"/>
      <c r="G35" s="322"/>
      <c r="H35" s="322"/>
      <c r="I35" s="322"/>
      <c r="J35" s="322"/>
      <c r="K35" s="322"/>
      <c r="L35" s="322"/>
      <c r="M35" s="322"/>
      <c r="N35" s="322"/>
      <c r="O35" s="322"/>
      <c r="P35" s="322"/>
    </row>
    <row r="36" spans="1:16" ht="27" customHeight="1"/>
    <row r="37" spans="1:16" ht="27" customHeight="1"/>
    <row r="38" spans="1:16" ht="27" customHeight="1"/>
    <row r="39" spans="1:16" ht="27" customHeight="1">
      <c r="O39" s="82"/>
    </row>
    <row r="40" spans="1:16" ht="27" customHeight="1"/>
    <row r="41" spans="1:16" ht="27" customHeight="1"/>
    <row r="42" spans="1:16" ht="27" customHeight="1"/>
    <row r="43" spans="1:16" ht="27" customHeight="1"/>
    <row r="44" spans="1:16" ht="27" customHeight="1"/>
    <row r="45" spans="1:16" ht="27" customHeight="1"/>
    <row r="46" spans="1:16" ht="27" customHeight="1"/>
    <row r="47" spans="1:16" ht="27" customHeight="1"/>
    <row r="48" spans="1:16"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sheetData>
  <mergeCells count="110">
    <mergeCell ref="P26:P29"/>
    <mergeCell ref="N28:N29"/>
    <mergeCell ref="J26:J27"/>
    <mergeCell ref="K26:K27"/>
    <mergeCell ref="L26:L27"/>
    <mergeCell ref="M26:M27"/>
    <mergeCell ref="N26:N27"/>
    <mergeCell ref="O26:O29"/>
    <mergeCell ref="P23:P25"/>
    <mergeCell ref="D6:F6"/>
    <mergeCell ref="D7:F7"/>
    <mergeCell ref="A26:A27"/>
    <mergeCell ref="B26:B27"/>
    <mergeCell ref="C26:C27"/>
    <mergeCell ref="D26:D27"/>
    <mergeCell ref="E26:E27"/>
    <mergeCell ref="H26:H27"/>
    <mergeCell ref="I26:I27"/>
    <mergeCell ref="J23:J24"/>
    <mergeCell ref="K23:K24"/>
    <mergeCell ref="L23:L24"/>
    <mergeCell ref="M23:M24"/>
    <mergeCell ref="N23:N24"/>
    <mergeCell ref="O23:O25"/>
    <mergeCell ref="N20:N21"/>
    <mergeCell ref="O20:O22"/>
    <mergeCell ref="P20:P22"/>
    <mergeCell ref="A23:A24"/>
    <mergeCell ref="B23:B24"/>
    <mergeCell ref="C23:C24"/>
    <mergeCell ref="D23:D24"/>
    <mergeCell ref="E23:E24"/>
    <mergeCell ref="H23:H24"/>
    <mergeCell ref="I23:I24"/>
    <mergeCell ref="H20:H21"/>
    <mergeCell ref="I20:I21"/>
    <mergeCell ref="J20:J21"/>
    <mergeCell ref="K20:K21"/>
    <mergeCell ref="L20:L21"/>
    <mergeCell ref="M20:M21"/>
    <mergeCell ref="L17:L18"/>
    <mergeCell ref="M17:M18"/>
    <mergeCell ref="N17:N18"/>
    <mergeCell ref="O17:O19"/>
    <mergeCell ref="P17:P19"/>
    <mergeCell ref="A20:A21"/>
    <mergeCell ref="B20:B21"/>
    <mergeCell ref="C20:C21"/>
    <mergeCell ref="D20:D21"/>
    <mergeCell ref="E20:E21"/>
    <mergeCell ref="P14:P16"/>
    <mergeCell ref="A17:A18"/>
    <mergeCell ref="B17:B18"/>
    <mergeCell ref="C17:C18"/>
    <mergeCell ref="D17:D18"/>
    <mergeCell ref="E17:E18"/>
    <mergeCell ref="H17:H18"/>
    <mergeCell ref="I17:I18"/>
    <mergeCell ref="J17:J18"/>
    <mergeCell ref="K17:K18"/>
    <mergeCell ref="J14:J15"/>
    <mergeCell ref="K14:K15"/>
    <mergeCell ref="L14:L15"/>
    <mergeCell ref="M14:M15"/>
    <mergeCell ref="N14:N15"/>
    <mergeCell ref="O14:O16"/>
    <mergeCell ref="N12:N13"/>
    <mergeCell ref="O12:O13"/>
    <mergeCell ref="P12:P13"/>
    <mergeCell ref="A14:A15"/>
    <mergeCell ref="B14:B15"/>
    <mergeCell ref="C14:C15"/>
    <mergeCell ref="D14:D15"/>
    <mergeCell ref="E14:E15"/>
    <mergeCell ref="H14:H15"/>
    <mergeCell ref="I14:I15"/>
    <mergeCell ref="H12:H13"/>
    <mergeCell ref="I12:I13"/>
    <mergeCell ref="J12:J13"/>
    <mergeCell ref="K12:K13"/>
    <mergeCell ref="L12:L13"/>
    <mergeCell ref="M12:M13"/>
    <mergeCell ref="F8:F9"/>
    <mergeCell ref="G8:G9"/>
    <mergeCell ref="C11:E11"/>
    <mergeCell ref="A12:A13"/>
    <mergeCell ref="B12:B13"/>
    <mergeCell ref="C12:C13"/>
    <mergeCell ref="D12:D13"/>
    <mergeCell ref="E12:E13"/>
    <mergeCell ref="O6:P6"/>
    <mergeCell ref="H7:L7"/>
    <mergeCell ref="A35:P35"/>
    <mergeCell ref="O8:O9"/>
    <mergeCell ref="P8:P9"/>
    <mergeCell ref="A8:A9"/>
    <mergeCell ref="B8:B9"/>
    <mergeCell ref="C8:C9"/>
    <mergeCell ref="D8:D9"/>
    <mergeCell ref="E8:E9"/>
    <mergeCell ref="M7:N7"/>
    <mergeCell ref="O7:P7"/>
    <mergeCell ref="H8:M8"/>
    <mergeCell ref="N8:N9"/>
    <mergeCell ref="A1:P1"/>
    <mergeCell ref="A3:P3"/>
    <mergeCell ref="A4:P4"/>
    <mergeCell ref="A6:C7"/>
    <mergeCell ref="J6:L6"/>
    <mergeCell ref="M6:N6"/>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9.xml><?xml version="1.0" encoding="utf-8"?>
<worksheet xmlns="http://schemas.openxmlformats.org/spreadsheetml/2006/main" xmlns:r="http://schemas.openxmlformats.org/officeDocument/2006/relationships">
  <sheetPr>
    <tabColor rgb="FF7030A0"/>
  </sheetPr>
  <dimension ref="A1:IV150"/>
  <sheetViews>
    <sheetView view="pageBreakPreview" topLeftCell="A49" zoomScale="80" zoomScaleNormal="76" zoomScaleSheetLayoutView="80" workbookViewId="0">
      <selection activeCell="O12" sqref="O12:O72"/>
    </sheetView>
  </sheetViews>
  <sheetFormatPr defaultRowHeight="17.25"/>
  <cols>
    <col min="1" max="1" width="4.85546875" style="83" customWidth="1"/>
    <col min="2" max="2" width="12.85546875" style="83" customWidth="1"/>
    <col min="3" max="3" width="37.7109375" style="86" customWidth="1"/>
    <col min="4" max="5" width="11.28515625" style="83" customWidth="1"/>
    <col min="6" max="6" width="9" style="83" customWidth="1"/>
    <col min="7" max="7" width="8.5703125" style="83" customWidth="1"/>
    <col min="8" max="8" width="12.5703125" style="83" customWidth="1"/>
    <col min="9" max="9" width="6.140625" style="83" customWidth="1"/>
    <col min="10" max="10" width="9.5703125" style="83" customWidth="1"/>
    <col min="11" max="11" width="7.140625" style="83" customWidth="1"/>
    <col min="12" max="12" width="9.140625" style="83" customWidth="1"/>
    <col min="13" max="14" width="10" style="83" customWidth="1"/>
    <col min="15" max="15" width="10.5703125" style="83" customWidth="1"/>
    <col min="16" max="16" width="14.140625" style="83" customWidth="1"/>
    <col min="17" max="17" width="35.42578125" style="83" customWidth="1"/>
    <col min="18" max="18" width="14.42578125" style="83" customWidth="1"/>
    <col min="19" max="16384" width="9.140625" style="83"/>
  </cols>
  <sheetData>
    <row r="1" spans="1:250" s="52" customFormat="1" ht="24.75" customHeight="1">
      <c r="A1" s="335" t="s">
        <v>126</v>
      </c>
      <c r="B1" s="335"/>
      <c r="C1" s="335"/>
      <c r="D1" s="335"/>
      <c r="E1" s="335"/>
      <c r="F1" s="335"/>
      <c r="G1" s="335"/>
      <c r="H1" s="335"/>
      <c r="I1" s="335"/>
      <c r="J1" s="335"/>
      <c r="K1" s="335"/>
      <c r="L1" s="335"/>
      <c r="M1" s="335"/>
      <c r="N1" s="335"/>
      <c r="O1" s="335"/>
      <c r="P1" s="335"/>
    </row>
    <row r="2" spans="1:250" s="52" customFormat="1" ht="9" customHeight="1">
      <c r="A2" s="51"/>
      <c r="B2" s="51"/>
      <c r="C2" s="51"/>
      <c r="D2" s="51"/>
      <c r="E2" s="51"/>
      <c r="F2" s="51"/>
      <c r="G2" s="51"/>
      <c r="H2" s="51"/>
      <c r="I2" s="51"/>
      <c r="J2" s="51"/>
      <c r="K2" s="51"/>
      <c r="L2" s="51"/>
      <c r="M2" s="51"/>
      <c r="N2" s="51"/>
      <c r="O2" s="51"/>
      <c r="P2" s="51"/>
    </row>
    <row r="3" spans="1:250" s="52" customFormat="1" ht="57" customHeight="1">
      <c r="A3" s="336" t="s">
        <v>176</v>
      </c>
      <c r="B3" s="336"/>
      <c r="C3" s="336"/>
      <c r="D3" s="336"/>
      <c r="E3" s="336"/>
      <c r="F3" s="336"/>
      <c r="G3" s="336"/>
      <c r="H3" s="336"/>
      <c r="I3" s="336"/>
      <c r="J3" s="336"/>
      <c r="K3" s="336"/>
      <c r="L3" s="336"/>
      <c r="M3" s="336"/>
      <c r="N3" s="336"/>
      <c r="O3" s="336"/>
      <c r="P3" s="336"/>
    </row>
    <row r="4" spans="1:250" s="52" customFormat="1" ht="33.75" customHeight="1">
      <c r="A4" s="336" t="s">
        <v>221</v>
      </c>
      <c r="B4" s="336"/>
      <c r="C4" s="336"/>
      <c r="D4" s="336"/>
      <c r="E4" s="336"/>
      <c r="F4" s="336"/>
      <c r="G4" s="336"/>
      <c r="H4" s="336"/>
      <c r="I4" s="336"/>
      <c r="J4" s="336"/>
      <c r="K4" s="336"/>
      <c r="L4" s="336"/>
      <c r="M4" s="336"/>
      <c r="N4" s="336"/>
      <c r="O4" s="336"/>
      <c r="P4" s="336"/>
    </row>
    <row r="5" spans="1:250" s="52" customFormat="1" ht="9" customHeight="1">
      <c r="C5" s="53"/>
    </row>
    <row r="6" spans="1:250" s="52" customFormat="1" ht="21.75" customHeight="1">
      <c r="A6" s="337" t="s">
        <v>192</v>
      </c>
      <c r="B6" s="337"/>
      <c r="C6" s="337"/>
      <c r="D6" s="367" t="s">
        <v>193</v>
      </c>
      <c r="E6" s="367"/>
      <c r="F6" s="367"/>
      <c r="J6" s="322" t="s">
        <v>36</v>
      </c>
      <c r="K6" s="322"/>
      <c r="L6" s="322"/>
      <c r="M6" s="339">
        <f>+P77</f>
        <v>8449.0437312656595</v>
      </c>
      <c r="N6" s="339"/>
      <c r="O6" s="322" t="s">
        <v>5</v>
      </c>
      <c r="P6" s="322"/>
      <c r="Q6" s="55"/>
    </row>
    <row r="7" spans="1:250" s="52" customFormat="1" ht="21.75" customHeight="1">
      <c r="A7" s="338"/>
      <c r="B7" s="338"/>
      <c r="C7" s="338"/>
      <c r="D7" s="368" t="s">
        <v>194</v>
      </c>
      <c r="E7" s="368"/>
      <c r="F7" s="368"/>
      <c r="H7" s="340"/>
      <c r="I7" s="340"/>
      <c r="J7" s="340"/>
      <c r="K7" s="340"/>
      <c r="L7" s="340"/>
      <c r="M7" s="341"/>
      <c r="N7" s="341"/>
      <c r="O7" s="322"/>
      <c r="P7" s="322"/>
      <c r="Q7" s="55"/>
    </row>
    <row r="8" spans="1:250" s="51" customFormat="1" ht="19.5" customHeight="1">
      <c r="A8" s="329" t="s">
        <v>37</v>
      </c>
      <c r="B8" s="331" t="s">
        <v>38</v>
      </c>
      <c r="C8" s="333" t="s">
        <v>39</v>
      </c>
      <c r="D8" s="331" t="s">
        <v>40</v>
      </c>
      <c r="E8" s="331" t="s">
        <v>41</v>
      </c>
      <c r="F8" s="323" t="s">
        <v>42</v>
      </c>
      <c r="G8" s="323" t="s">
        <v>43</v>
      </c>
      <c r="H8" s="325" t="s">
        <v>44</v>
      </c>
      <c r="I8" s="326"/>
      <c r="J8" s="326"/>
      <c r="K8" s="326"/>
      <c r="L8" s="326"/>
      <c r="M8" s="327"/>
      <c r="N8" s="323" t="s">
        <v>45</v>
      </c>
      <c r="O8" s="323" t="s">
        <v>46</v>
      </c>
      <c r="P8" s="323" t="s">
        <v>36</v>
      </c>
    </row>
    <row r="9" spans="1:250" s="51" customFormat="1" ht="148.5" customHeight="1">
      <c r="A9" s="330"/>
      <c r="B9" s="332"/>
      <c r="C9" s="334"/>
      <c r="D9" s="332"/>
      <c r="E9" s="332"/>
      <c r="F9" s="324"/>
      <c r="G9" s="324"/>
      <c r="H9" s="58" t="s">
        <v>47</v>
      </c>
      <c r="I9" s="57" t="s">
        <v>40</v>
      </c>
      <c r="J9" s="59" t="s">
        <v>48</v>
      </c>
      <c r="K9" s="60" t="s">
        <v>49</v>
      </c>
      <c r="L9" s="61" t="s">
        <v>50</v>
      </c>
      <c r="M9" s="59" t="s">
        <v>196</v>
      </c>
      <c r="N9" s="324"/>
      <c r="O9" s="324"/>
      <c r="P9" s="324"/>
    </row>
    <row r="10" spans="1:250" s="51" customFormat="1">
      <c r="A10" s="56">
        <v>1</v>
      </c>
      <c r="B10" s="56">
        <v>2</v>
      </c>
      <c r="C10" s="56">
        <v>3</v>
      </c>
      <c r="D10" s="56">
        <v>4</v>
      </c>
      <c r="E10" s="56">
        <v>5</v>
      </c>
      <c r="F10" s="56">
        <v>6</v>
      </c>
      <c r="G10" s="56">
        <v>7</v>
      </c>
      <c r="H10" s="56">
        <v>8</v>
      </c>
      <c r="I10" s="56">
        <v>9</v>
      </c>
      <c r="J10" s="56">
        <v>10</v>
      </c>
      <c r="K10" s="56">
        <v>11</v>
      </c>
      <c r="L10" s="56">
        <v>12</v>
      </c>
      <c r="M10" s="56">
        <v>13</v>
      </c>
      <c r="N10" s="56">
        <v>14</v>
      </c>
      <c r="O10" s="62">
        <v>15</v>
      </c>
      <c r="P10" s="62">
        <v>16</v>
      </c>
    </row>
    <row r="11" spans="1:250" s="68" customFormat="1" ht="15" customHeight="1">
      <c r="A11" s="63"/>
      <c r="B11" s="64"/>
      <c r="C11" s="328" t="s">
        <v>221</v>
      </c>
      <c r="D11" s="328"/>
      <c r="E11" s="328"/>
      <c r="F11" s="65"/>
      <c r="G11" s="65"/>
      <c r="H11" s="65"/>
      <c r="I11" s="64"/>
      <c r="J11" s="64"/>
      <c r="K11" s="64"/>
      <c r="L11" s="64"/>
      <c r="M11" s="64"/>
      <c r="N11" s="64"/>
      <c r="O11" s="64"/>
      <c r="P11" s="66"/>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c r="IC11" s="67"/>
      <c r="ID11" s="67"/>
      <c r="IE11" s="67"/>
      <c r="IF11" s="67"/>
      <c r="IG11" s="67"/>
      <c r="IH11" s="67"/>
      <c r="II11" s="67"/>
      <c r="IJ11" s="67"/>
      <c r="IK11" s="67"/>
      <c r="IL11" s="67"/>
      <c r="IM11" s="67"/>
      <c r="IN11" s="67"/>
      <c r="IO11" s="67"/>
      <c r="IP11" s="67"/>
    </row>
    <row r="12" spans="1:250" s="70" customFormat="1" ht="37.5" customHeight="1">
      <c r="A12" s="304">
        <v>1</v>
      </c>
      <c r="B12" s="302" t="s">
        <v>250</v>
      </c>
      <c r="C12" s="310" t="s">
        <v>251</v>
      </c>
      <c r="D12" s="302" t="s">
        <v>74</v>
      </c>
      <c r="E12" s="312">
        <v>81</v>
      </c>
      <c r="F12" s="69">
        <f>6.77/1000</f>
        <v>6.77E-3</v>
      </c>
      <c r="G12" s="69">
        <f>0.16423*լե</f>
        <v>0.1724415</v>
      </c>
      <c r="H12" s="302" t="s">
        <v>2</v>
      </c>
      <c r="I12" s="302" t="s">
        <v>2</v>
      </c>
      <c r="J12" s="304" t="s">
        <v>2</v>
      </c>
      <c r="K12" s="304" t="s">
        <v>2</v>
      </c>
      <c r="L12" s="304" t="s">
        <v>2</v>
      </c>
      <c r="M12" s="304" t="s">
        <v>2</v>
      </c>
      <c r="N12" s="305">
        <f>F13+G13</f>
        <v>0.54590156335000006</v>
      </c>
      <c r="O12" s="305">
        <f>+N12+N14</f>
        <v>0.54600641335000011</v>
      </c>
      <c r="P12" s="308">
        <f>E12*O12</f>
        <v>44.22651948135001</v>
      </c>
    </row>
    <row r="13" spans="1:250" s="70" customFormat="1" ht="37.5" customHeight="1">
      <c r="A13" s="304"/>
      <c r="B13" s="303"/>
      <c r="C13" s="311"/>
      <c r="D13" s="303"/>
      <c r="E13" s="313"/>
      <c r="F13" s="47">
        <f>F12*ա</f>
        <v>1.3867803400000002E-2</v>
      </c>
      <c r="G13" s="47">
        <f>G12*մ</f>
        <v>0.53203375995000002</v>
      </c>
      <c r="H13" s="303"/>
      <c r="I13" s="303"/>
      <c r="J13" s="304"/>
      <c r="K13" s="304"/>
      <c r="L13" s="304"/>
      <c r="M13" s="304"/>
      <c r="N13" s="306"/>
      <c r="O13" s="307"/>
      <c r="P13" s="309"/>
    </row>
    <row r="14" spans="1:250" s="70" customFormat="1" ht="19.5">
      <c r="A14" s="93"/>
      <c r="B14" s="93"/>
      <c r="C14" s="97"/>
      <c r="D14" s="93"/>
      <c r="E14" s="96"/>
      <c r="F14" s="96"/>
      <c r="G14" s="96"/>
      <c r="H14" s="93" t="s">
        <v>144</v>
      </c>
      <c r="I14" s="93" t="s">
        <v>74</v>
      </c>
      <c r="J14" s="152">
        <f>0.06/1000</f>
        <v>5.9999999999999995E-5</v>
      </c>
      <c r="K14" s="93"/>
      <c r="L14" s="96">
        <v>1.5</v>
      </c>
      <c r="M14" s="153">
        <f>L14*J14*տ</f>
        <v>1.0485E-4</v>
      </c>
      <c r="N14" s="152">
        <f>M14</f>
        <v>1.0485E-4</v>
      </c>
      <c r="O14" s="306"/>
      <c r="P14" s="314"/>
    </row>
    <row r="15" spans="1:250" s="70" customFormat="1" ht="36.75" customHeight="1">
      <c r="A15" s="304">
        <v>2</v>
      </c>
      <c r="B15" s="342" t="s">
        <v>117</v>
      </c>
      <c r="C15" s="310" t="s">
        <v>252</v>
      </c>
      <c r="D15" s="302" t="s">
        <v>74</v>
      </c>
      <c r="E15" s="343">
        <v>27.5</v>
      </c>
      <c r="F15" s="69">
        <v>1.94</v>
      </c>
      <c r="G15" s="69">
        <v>0</v>
      </c>
      <c r="H15" s="302" t="s">
        <v>2</v>
      </c>
      <c r="I15" s="302" t="s">
        <v>2</v>
      </c>
      <c r="J15" s="304" t="s">
        <v>2</v>
      </c>
      <c r="K15" s="304" t="s">
        <v>2</v>
      </c>
      <c r="L15" s="304" t="s">
        <v>2</v>
      </c>
      <c r="M15" s="304" t="s">
        <v>2</v>
      </c>
      <c r="N15" s="305">
        <f>F16+G16</f>
        <v>3.9739348000000003</v>
      </c>
      <c r="O15" s="305">
        <f>N15</f>
        <v>3.9739348000000003</v>
      </c>
      <c r="P15" s="308">
        <f>E15*O15</f>
        <v>109.283207</v>
      </c>
    </row>
    <row r="16" spans="1:250" s="70" customFormat="1" ht="36.75" customHeight="1">
      <c r="A16" s="304"/>
      <c r="B16" s="303"/>
      <c r="C16" s="311"/>
      <c r="D16" s="303"/>
      <c r="E16" s="344"/>
      <c r="F16" s="47">
        <f>F15*ա</f>
        <v>3.9739348000000003</v>
      </c>
      <c r="G16" s="47">
        <f>G15*մ</f>
        <v>0</v>
      </c>
      <c r="H16" s="303"/>
      <c r="I16" s="303"/>
      <c r="J16" s="304"/>
      <c r="K16" s="304"/>
      <c r="L16" s="304"/>
      <c r="M16" s="304"/>
      <c r="N16" s="306"/>
      <c r="O16" s="307"/>
      <c r="P16" s="309"/>
    </row>
    <row r="17" spans="1:16" s="70" customFormat="1" ht="33" customHeight="1">
      <c r="A17" s="304">
        <v>3</v>
      </c>
      <c r="B17" s="302" t="s">
        <v>180</v>
      </c>
      <c r="C17" s="310" t="s">
        <v>222</v>
      </c>
      <c r="D17" s="302" t="s">
        <v>74</v>
      </c>
      <c r="E17" s="343">
        <v>7.35</v>
      </c>
      <c r="F17" s="69">
        <f>13.2/1000</f>
        <v>1.32E-2</v>
      </c>
      <c r="G17" s="69">
        <f>0.32519*լե</f>
        <v>0.34144950000000002</v>
      </c>
      <c r="H17" s="302" t="s">
        <v>2</v>
      </c>
      <c r="I17" s="302" t="s">
        <v>2</v>
      </c>
      <c r="J17" s="304" t="s">
        <v>2</v>
      </c>
      <c r="K17" s="304" t="s">
        <v>2</v>
      </c>
      <c r="L17" s="304" t="s">
        <v>2</v>
      </c>
      <c r="M17" s="304" t="s">
        <v>2</v>
      </c>
      <c r="N17" s="305">
        <f>F18+G18</f>
        <v>1.08051328635</v>
      </c>
      <c r="O17" s="305">
        <f>N17</f>
        <v>1.08051328635</v>
      </c>
      <c r="P17" s="308">
        <f>E17*O17</f>
        <v>7.9417726546724996</v>
      </c>
    </row>
    <row r="18" spans="1:16" s="70" customFormat="1" ht="33" customHeight="1">
      <c r="A18" s="304"/>
      <c r="B18" s="303"/>
      <c r="C18" s="311"/>
      <c r="D18" s="303"/>
      <c r="E18" s="344"/>
      <c r="F18" s="47">
        <f>F17*ա</f>
        <v>2.7039144000000001E-2</v>
      </c>
      <c r="G18" s="47">
        <f>G17*մ</f>
        <v>1.05347414235</v>
      </c>
      <c r="H18" s="303"/>
      <c r="I18" s="303"/>
      <c r="J18" s="304"/>
      <c r="K18" s="304"/>
      <c r="L18" s="304"/>
      <c r="M18" s="304"/>
      <c r="N18" s="306"/>
      <c r="O18" s="307"/>
      <c r="P18" s="309"/>
    </row>
    <row r="19" spans="1:16" s="70" customFormat="1" ht="21" customHeight="1">
      <c r="A19" s="304">
        <v>4</v>
      </c>
      <c r="B19" s="302" t="s">
        <v>182</v>
      </c>
      <c r="C19" s="310" t="s">
        <v>223</v>
      </c>
      <c r="D19" s="302" t="s">
        <v>73</v>
      </c>
      <c r="E19" s="312">
        <f>+E17*2.2</f>
        <v>16.170000000000002</v>
      </c>
      <c r="F19" s="69">
        <v>0</v>
      </c>
      <c r="G19" s="69">
        <f>0.75*լե</f>
        <v>0.78750000000000009</v>
      </c>
      <c r="H19" s="302" t="s">
        <v>2</v>
      </c>
      <c r="I19" s="302" t="s">
        <v>2</v>
      </c>
      <c r="J19" s="304" t="s">
        <v>2</v>
      </c>
      <c r="K19" s="304" t="s">
        <v>2</v>
      </c>
      <c r="L19" s="304" t="s">
        <v>2</v>
      </c>
      <c r="M19" s="304" t="s">
        <v>2</v>
      </c>
      <c r="N19" s="305">
        <f>F20+G20</f>
        <v>2.4296737500000005</v>
      </c>
      <c r="O19" s="305">
        <f>N19</f>
        <v>2.4296737500000005</v>
      </c>
      <c r="P19" s="308">
        <f>E19*O19</f>
        <v>39.287824537500015</v>
      </c>
    </row>
    <row r="20" spans="1:16" s="70" customFormat="1" ht="21" customHeight="1">
      <c r="A20" s="304"/>
      <c r="B20" s="303"/>
      <c r="C20" s="311"/>
      <c r="D20" s="303"/>
      <c r="E20" s="313"/>
      <c r="F20" s="47">
        <f>F19*ա</f>
        <v>0</v>
      </c>
      <c r="G20" s="47">
        <f>G19*մ</f>
        <v>2.4296737500000005</v>
      </c>
      <c r="H20" s="303"/>
      <c r="I20" s="303"/>
      <c r="J20" s="304"/>
      <c r="K20" s="304"/>
      <c r="L20" s="304"/>
      <c r="M20" s="304"/>
      <c r="N20" s="306"/>
      <c r="O20" s="307"/>
      <c r="P20" s="309"/>
    </row>
    <row r="21" spans="1:16" s="70" customFormat="1" ht="15" customHeight="1">
      <c r="A21" s="304">
        <v>5</v>
      </c>
      <c r="B21" s="302" t="s">
        <v>183</v>
      </c>
      <c r="C21" s="310" t="s">
        <v>109</v>
      </c>
      <c r="D21" s="302" t="s">
        <v>74</v>
      </c>
      <c r="E21" s="343">
        <f>+E17</f>
        <v>7.35</v>
      </c>
      <c r="F21" s="69">
        <v>0</v>
      </c>
      <c r="G21" s="69">
        <f>35.06/1000*լե</f>
        <v>3.6813000000000005E-2</v>
      </c>
      <c r="H21" s="302" t="s">
        <v>2</v>
      </c>
      <c r="I21" s="302" t="s">
        <v>2</v>
      </c>
      <c r="J21" s="304" t="s">
        <v>2</v>
      </c>
      <c r="K21" s="304" t="s">
        <v>2</v>
      </c>
      <c r="L21" s="304" t="s">
        <v>2</v>
      </c>
      <c r="M21" s="304" t="s">
        <v>2</v>
      </c>
      <c r="N21" s="305">
        <f>F22+G22</f>
        <v>0.11357914890000002</v>
      </c>
      <c r="O21" s="305">
        <f>N21</f>
        <v>0.11357914890000002</v>
      </c>
      <c r="P21" s="308">
        <f>E21*O21</f>
        <v>0.83480674441500013</v>
      </c>
    </row>
    <row r="22" spans="1:16" s="70" customFormat="1" ht="15" customHeight="1">
      <c r="A22" s="304"/>
      <c r="B22" s="303"/>
      <c r="C22" s="311"/>
      <c r="D22" s="303"/>
      <c r="E22" s="344"/>
      <c r="F22" s="47">
        <f>F21*ա</f>
        <v>0</v>
      </c>
      <c r="G22" s="47">
        <f>G21*մ</f>
        <v>0.11357914890000002</v>
      </c>
      <c r="H22" s="303"/>
      <c r="I22" s="303"/>
      <c r="J22" s="304"/>
      <c r="K22" s="304"/>
      <c r="L22" s="304"/>
      <c r="M22" s="304"/>
      <c r="N22" s="306"/>
      <c r="O22" s="307"/>
      <c r="P22" s="309"/>
    </row>
    <row r="23" spans="1:16" s="70" customFormat="1" ht="39.75" customHeight="1">
      <c r="A23" s="304">
        <v>6</v>
      </c>
      <c r="B23" s="302" t="s">
        <v>225</v>
      </c>
      <c r="C23" s="310" t="s">
        <v>224</v>
      </c>
      <c r="D23" s="302" t="s">
        <v>54</v>
      </c>
      <c r="E23" s="312">
        <v>100</v>
      </c>
      <c r="F23" s="69">
        <f>0.28*0.7</f>
        <v>0.19600000000000001</v>
      </c>
      <c r="G23" s="69">
        <f>0.09*0.7</f>
        <v>6.3E-2</v>
      </c>
      <c r="H23" s="302" t="s">
        <v>2</v>
      </c>
      <c r="I23" s="302" t="s">
        <v>2</v>
      </c>
      <c r="J23" s="304" t="s">
        <v>2</v>
      </c>
      <c r="K23" s="304" t="s">
        <v>2</v>
      </c>
      <c r="L23" s="304" t="s">
        <v>2</v>
      </c>
      <c r="M23" s="304" t="s">
        <v>2</v>
      </c>
      <c r="N23" s="305">
        <f>F24+G24</f>
        <v>0.59586422000000006</v>
      </c>
      <c r="O23" s="305">
        <f>+N23</f>
        <v>0.59586422000000006</v>
      </c>
      <c r="P23" s="308">
        <f>E23*O23</f>
        <v>59.586422000000006</v>
      </c>
    </row>
    <row r="24" spans="1:16" s="70" customFormat="1" ht="39.75" customHeight="1">
      <c r="A24" s="304"/>
      <c r="B24" s="303"/>
      <c r="C24" s="311"/>
      <c r="D24" s="303"/>
      <c r="E24" s="313"/>
      <c r="F24" s="47">
        <f>F23*ա</f>
        <v>0.40149032000000007</v>
      </c>
      <c r="G24" s="47">
        <f>G23*մ</f>
        <v>0.19437390000000002</v>
      </c>
      <c r="H24" s="303"/>
      <c r="I24" s="303"/>
      <c r="J24" s="304"/>
      <c r="K24" s="304"/>
      <c r="L24" s="304"/>
      <c r="M24" s="304"/>
      <c r="N24" s="306"/>
      <c r="O24" s="307"/>
      <c r="P24" s="309"/>
    </row>
    <row r="25" spans="1:16" s="70" customFormat="1" ht="21" customHeight="1">
      <c r="A25" s="304">
        <v>7</v>
      </c>
      <c r="B25" s="302" t="s">
        <v>226</v>
      </c>
      <c r="C25" s="310" t="s">
        <v>227</v>
      </c>
      <c r="D25" s="302" t="s">
        <v>76</v>
      </c>
      <c r="E25" s="312">
        <v>70</v>
      </c>
      <c r="F25" s="47">
        <v>0.1</v>
      </c>
      <c r="G25" s="148">
        <v>0</v>
      </c>
      <c r="H25" s="302" t="s">
        <v>2</v>
      </c>
      <c r="I25" s="302" t="s">
        <v>2</v>
      </c>
      <c r="J25" s="304" t="s">
        <v>2</v>
      </c>
      <c r="K25" s="304" t="s">
        <v>2</v>
      </c>
      <c r="L25" s="304" t="s">
        <v>2</v>
      </c>
      <c r="M25" s="304" t="s">
        <v>2</v>
      </c>
      <c r="N25" s="305">
        <f>F26+G26</f>
        <v>0.20484200000000002</v>
      </c>
      <c r="O25" s="305">
        <f>N25</f>
        <v>0.20484200000000002</v>
      </c>
      <c r="P25" s="381">
        <f>E25*O25</f>
        <v>14.338940000000001</v>
      </c>
    </row>
    <row r="26" spans="1:16" s="70" customFormat="1" ht="21" customHeight="1">
      <c r="A26" s="304"/>
      <c r="B26" s="303"/>
      <c r="C26" s="311"/>
      <c r="D26" s="303"/>
      <c r="E26" s="313"/>
      <c r="F26" s="47">
        <f>F25*ա</f>
        <v>0.20484200000000002</v>
      </c>
      <c r="G26" s="47">
        <f>G25*մ</f>
        <v>0</v>
      </c>
      <c r="H26" s="303"/>
      <c r="I26" s="303"/>
      <c r="J26" s="304"/>
      <c r="K26" s="304"/>
      <c r="L26" s="304"/>
      <c r="M26" s="304"/>
      <c r="N26" s="306"/>
      <c r="O26" s="307"/>
      <c r="P26" s="382"/>
    </row>
    <row r="27" spans="1:16" s="40" customFormat="1" ht="25.5" customHeight="1">
      <c r="A27" s="304">
        <v>8</v>
      </c>
      <c r="B27" s="401" t="s">
        <v>62</v>
      </c>
      <c r="C27" s="403" t="s">
        <v>228</v>
      </c>
      <c r="D27" s="350" t="s">
        <v>74</v>
      </c>
      <c r="E27" s="353">
        <v>39</v>
      </c>
      <c r="F27" s="38">
        <v>0.89</v>
      </c>
      <c r="G27" s="38">
        <v>0</v>
      </c>
      <c r="H27" s="375" t="s">
        <v>2</v>
      </c>
      <c r="I27" s="375" t="s">
        <v>2</v>
      </c>
      <c r="J27" s="375" t="s">
        <v>2</v>
      </c>
      <c r="K27" s="375" t="s">
        <v>2</v>
      </c>
      <c r="L27" s="373" t="s">
        <v>2</v>
      </c>
      <c r="M27" s="375" t="s">
        <v>2</v>
      </c>
      <c r="N27" s="373">
        <f>F28+G28</f>
        <v>1.8230938000000001</v>
      </c>
      <c r="O27" s="373">
        <f>N27+N29</f>
        <v>5.9238938000000001</v>
      </c>
      <c r="P27" s="405">
        <f>E27*O27</f>
        <v>231.03185820000002</v>
      </c>
    </row>
    <row r="28" spans="1:16" s="40" customFormat="1" ht="25.5" customHeight="1">
      <c r="A28" s="304"/>
      <c r="B28" s="402"/>
      <c r="C28" s="404"/>
      <c r="D28" s="351"/>
      <c r="E28" s="369"/>
      <c r="F28" s="47">
        <f>F27*ա</f>
        <v>1.8230938000000001</v>
      </c>
      <c r="G28" s="47">
        <f>G27*մ</f>
        <v>0</v>
      </c>
      <c r="H28" s="376"/>
      <c r="I28" s="376"/>
      <c r="J28" s="376"/>
      <c r="K28" s="376"/>
      <c r="L28" s="374"/>
      <c r="M28" s="376"/>
      <c r="N28" s="374"/>
      <c r="O28" s="380"/>
      <c r="P28" s="406"/>
    </row>
    <row r="29" spans="1:16" s="40" customFormat="1" ht="20.100000000000001" customHeight="1">
      <c r="A29" s="39"/>
      <c r="B29" s="39"/>
      <c r="C29" s="36"/>
      <c r="D29" s="39"/>
      <c r="E29" s="38"/>
      <c r="F29" s="42"/>
      <c r="G29" s="42"/>
      <c r="H29" s="134" t="s">
        <v>131</v>
      </c>
      <c r="I29" s="39" t="s">
        <v>74</v>
      </c>
      <c r="J29" s="46">
        <v>1.1000000000000001</v>
      </c>
      <c r="K29" s="39"/>
      <c r="L29" s="38">
        <v>3.2</v>
      </c>
      <c r="M29" s="138">
        <f>L29*J29*տ</f>
        <v>4.1008000000000004</v>
      </c>
      <c r="N29" s="38">
        <f>M29</f>
        <v>4.1008000000000004</v>
      </c>
      <c r="O29" s="374"/>
      <c r="P29" s="407"/>
    </row>
    <row r="30" spans="1:16" s="40" customFormat="1" ht="33" customHeight="1">
      <c r="A30" s="304">
        <v>9</v>
      </c>
      <c r="B30" s="401" t="s">
        <v>230</v>
      </c>
      <c r="C30" s="403" t="s">
        <v>229</v>
      </c>
      <c r="D30" s="350" t="s">
        <v>54</v>
      </c>
      <c r="E30" s="378">
        <v>100</v>
      </c>
      <c r="F30" s="38">
        <v>0.23</v>
      </c>
      <c r="G30" s="38">
        <v>0.16</v>
      </c>
      <c r="H30" s="375" t="s">
        <v>2</v>
      </c>
      <c r="I30" s="375" t="s">
        <v>2</v>
      </c>
      <c r="J30" s="375" t="s">
        <v>2</v>
      </c>
      <c r="K30" s="375" t="s">
        <v>2</v>
      </c>
      <c r="L30" s="373" t="s">
        <v>2</v>
      </c>
      <c r="M30" s="375" t="s">
        <v>2</v>
      </c>
      <c r="N30" s="373">
        <f>F31+G31</f>
        <v>0.9647846000000001</v>
      </c>
      <c r="O30" s="373">
        <f>N30+N32</f>
        <v>10.189499250000001</v>
      </c>
      <c r="P30" s="405">
        <f>E30*O30</f>
        <v>1018.9499250000001</v>
      </c>
    </row>
    <row r="31" spans="1:16" s="40" customFormat="1" ht="33" customHeight="1">
      <c r="A31" s="304"/>
      <c r="B31" s="402"/>
      <c r="C31" s="404"/>
      <c r="D31" s="351"/>
      <c r="E31" s="379"/>
      <c r="F31" s="47">
        <f>F30*ա</f>
        <v>0.47113660000000007</v>
      </c>
      <c r="G31" s="47">
        <f>G30*մ</f>
        <v>0.49364800000000003</v>
      </c>
      <c r="H31" s="376"/>
      <c r="I31" s="376"/>
      <c r="J31" s="376"/>
      <c r="K31" s="376"/>
      <c r="L31" s="374"/>
      <c r="M31" s="376"/>
      <c r="N31" s="374"/>
      <c r="O31" s="380"/>
      <c r="P31" s="406"/>
    </row>
    <row r="32" spans="1:16" s="40" customFormat="1" ht="20.100000000000001" customHeight="1">
      <c r="A32" s="39"/>
      <c r="B32" s="39"/>
      <c r="C32" s="36"/>
      <c r="D32" s="39"/>
      <c r="E32" s="38"/>
      <c r="F32" s="42"/>
      <c r="G32" s="42"/>
      <c r="H32" s="134" t="s">
        <v>143</v>
      </c>
      <c r="I32" s="39" t="s">
        <v>54</v>
      </c>
      <c r="J32" s="46">
        <v>0.995</v>
      </c>
      <c r="K32" s="39"/>
      <c r="L32" s="38">
        <v>7.9580000000000002</v>
      </c>
      <c r="M32" s="138">
        <f>L32*J32*տ</f>
        <v>9.224714650000001</v>
      </c>
      <c r="N32" s="38">
        <f>M32</f>
        <v>9.224714650000001</v>
      </c>
      <c r="O32" s="374"/>
      <c r="P32" s="407"/>
    </row>
    <row r="33" spans="1:250" s="177" customFormat="1" ht="28.5" customHeight="1">
      <c r="A33" s="428">
        <v>10</v>
      </c>
      <c r="B33" s="429" t="s">
        <v>246</v>
      </c>
      <c r="C33" s="430" t="s">
        <v>247</v>
      </c>
      <c r="D33" s="431" t="s">
        <v>74</v>
      </c>
      <c r="E33" s="432">
        <v>53.5</v>
      </c>
      <c r="F33" s="176">
        <v>7.3999999999999996E-2</v>
      </c>
      <c r="G33" s="176">
        <f>0.0172+42/1000</f>
        <v>5.9200000000000003E-2</v>
      </c>
      <c r="H33" s="426" t="s">
        <v>2</v>
      </c>
      <c r="I33" s="426" t="s">
        <v>2</v>
      </c>
      <c r="J33" s="426" t="s">
        <v>2</v>
      </c>
      <c r="K33" s="426" t="s">
        <v>2</v>
      </c>
      <c r="L33" s="426" t="s">
        <v>2</v>
      </c>
      <c r="M33" s="426" t="s">
        <v>2</v>
      </c>
      <c r="N33" s="427">
        <f>F34+G34</f>
        <v>0.33423284000000003</v>
      </c>
      <c r="O33" s="427">
        <f>N33</f>
        <v>0.33423284000000003</v>
      </c>
      <c r="P33" s="433">
        <f>E33*O33</f>
        <v>17.881456940000003</v>
      </c>
    </row>
    <row r="34" spans="1:250" s="177" customFormat="1" ht="28.5" customHeight="1">
      <c r="A34" s="428"/>
      <c r="B34" s="429"/>
      <c r="C34" s="430"/>
      <c r="D34" s="431"/>
      <c r="E34" s="432"/>
      <c r="F34" s="87">
        <f>F33*ա</f>
        <v>0.15158308000000001</v>
      </c>
      <c r="G34" s="87">
        <f>G33*մ</f>
        <v>0.18264976000000002</v>
      </c>
      <c r="H34" s="426"/>
      <c r="I34" s="426"/>
      <c r="J34" s="426"/>
      <c r="K34" s="426"/>
      <c r="L34" s="426"/>
      <c r="M34" s="426"/>
      <c r="N34" s="427"/>
      <c r="O34" s="427"/>
      <c r="P34" s="433"/>
    </row>
    <row r="35" spans="1:250" s="70" customFormat="1">
      <c r="A35" s="304">
        <v>11</v>
      </c>
      <c r="B35" s="302" t="s">
        <v>114</v>
      </c>
      <c r="C35" s="320" t="s">
        <v>115</v>
      </c>
      <c r="D35" s="302" t="s">
        <v>74</v>
      </c>
      <c r="E35" s="312">
        <f>+E33</f>
        <v>53.5</v>
      </c>
      <c r="F35" s="69">
        <f>0.56/100</f>
        <v>5.6000000000000008E-3</v>
      </c>
      <c r="G35" s="69">
        <f>8.34/100*լե</f>
        <v>8.7570000000000009E-2</v>
      </c>
      <c r="H35" s="302" t="s">
        <v>2</v>
      </c>
      <c r="I35" s="302" t="s">
        <v>2</v>
      </c>
      <c r="J35" s="304" t="s">
        <v>2</v>
      </c>
      <c r="K35" s="304" t="s">
        <v>2</v>
      </c>
      <c r="L35" s="304" t="s">
        <v>2</v>
      </c>
      <c r="M35" s="304" t="s">
        <v>2</v>
      </c>
      <c r="N35" s="319">
        <f>F36+G36</f>
        <v>0.28165087300000002</v>
      </c>
      <c r="O35" s="319">
        <f>N35+M37</f>
        <v>0.29912587300000004</v>
      </c>
      <c r="P35" s="345">
        <f>E35*O35</f>
        <v>16.003234205500004</v>
      </c>
    </row>
    <row r="36" spans="1:250" s="70" customFormat="1">
      <c r="A36" s="304"/>
      <c r="B36" s="303"/>
      <c r="C36" s="320"/>
      <c r="D36" s="303"/>
      <c r="E36" s="313"/>
      <c r="F36" s="47">
        <f>F35*ա</f>
        <v>1.1471152000000002E-2</v>
      </c>
      <c r="G36" s="47">
        <f>G35*մ</f>
        <v>0.27017972100000004</v>
      </c>
      <c r="H36" s="303"/>
      <c r="I36" s="303"/>
      <c r="J36" s="304"/>
      <c r="K36" s="304"/>
      <c r="L36" s="304"/>
      <c r="M36" s="304"/>
      <c r="N36" s="319"/>
      <c r="O36" s="319"/>
      <c r="P36" s="345"/>
    </row>
    <row r="37" spans="1:250" s="70" customFormat="1" ht="19.5">
      <c r="A37" s="93"/>
      <c r="B37" s="93"/>
      <c r="C37" s="97"/>
      <c r="D37" s="93"/>
      <c r="E37" s="96"/>
      <c r="F37" s="96"/>
      <c r="G37" s="96"/>
      <c r="H37" s="93" t="s">
        <v>72</v>
      </c>
      <c r="I37" s="93" t="s">
        <v>74</v>
      </c>
      <c r="J37" s="98">
        <v>0.1</v>
      </c>
      <c r="K37" s="93"/>
      <c r="L37" s="96">
        <v>0.15</v>
      </c>
      <c r="M37" s="71">
        <f>L37*J37*տ</f>
        <v>1.7475000000000001E-2</v>
      </c>
      <c r="N37" s="96">
        <f>M37</f>
        <v>1.7475000000000001E-2</v>
      </c>
      <c r="O37" s="319"/>
      <c r="P37" s="345"/>
    </row>
    <row r="38" spans="1:250" s="177" customFormat="1" ht="23.25" customHeight="1">
      <c r="A38" s="428">
        <v>12</v>
      </c>
      <c r="B38" s="429" t="s">
        <v>133</v>
      </c>
      <c r="C38" s="430" t="s">
        <v>248</v>
      </c>
      <c r="D38" s="431" t="s">
        <v>74</v>
      </c>
      <c r="E38" s="432">
        <v>6.9</v>
      </c>
      <c r="F38" s="176">
        <v>0.41499999999999998</v>
      </c>
      <c r="G38" s="176">
        <v>0</v>
      </c>
      <c r="H38" s="426" t="s">
        <v>2</v>
      </c>
      <c r="I38" s="426" t="s">
        <v>2</v>
      </c>
      <c r="J38" s="426" t="s">
        <v>2</v>
      </c>
      <c r="K38" s="426" t="s">
        <v>2</v>
      </c>
      <c r="L38" s="426" t="s">
        <v>2</v>
      </c>
      <c r="M38" s="426" t="s">
        <v>2</v>
      </c>
      <c r="N38" s="427">
        <f>F39+G39</f>
        <v>0.85009429999999997</v>
      </c>
      <c r="O38" s="427">
        <f>N38</f>
        <v>0.85009429999999997</v>
      </c>
      <c r="P38" s="433">
        <f>E38*O38</f>
        <v>5.86565067</v>
      </c>
    </row>
    <row r="39" spans="1:250" s="177" customFormat="1" ht="23.25" customHeight="1">
      <c r="A39" s="428"/>
      <c r="B39" s="429"/>
      <c r="C39" s="430"/>
      <c r="D39" s="431"/>
      <c r="E39" s="432"/>
      <c r="F39" s="87">
        <f>F38*ա</f>
        <v>0.85009429999999997</v>
      </c>
      <c r="G39" s="87">
        <f>G38*մ</f>
        <v>0</v>
      </c>
      <c r="H39" s="426"/>
      <c r="I39" s="426"/>
      <c r="J39" s="426"/>
      <c r="K39" s="426"/>
      <c r="L39" s="426"/>
      <c r="M39" s="426"/>
      <c r="N39" s="427"/>
      <c r="O39" s="427"/>
      <c r="P39" s="433"/>
    </row>
    <row r="40" spans="1:250" s="70" customFormat="1" ht="18" customHeight="1">
      <c r="A40" s="304">
        <v>13</v>
      </c>
      <c r="B40" s="302" t="s">
        <v>107</v>
      </c>
      <c r="C40" s="310" t="s">
        <v>249</v>
      </c>
      <c r="D40" s="302" t="s">
        <v>74</v>
      </c>
      <c r="E40" s="312">
        <v>48.1</v>
      </c>
      <c r="F40" s="69">
        <f>8.27/1000</f>
        <v>8.2699999999999996E-3</v>
      </c>
      <c r="G40" s="69">
        <f>0.20332*լե</f>
        <v>0.21348600000000001</v>
      </c>
      <c r="H40" s="302" t="s">
        <v>2</v>
      </c>
      <c r="I40" s="302" t="s">
        <v>2</v>
      </c>
      <c r="J40" s="304" t="s">
        <v>2</v>
      </c>
      <c r="K40" s="304" t="s">
        <v>2</v>
      </c>
      <c r="L40" s="304" t="s">
        <v>2</v>
      </c>
      <c r="M40" s="304" t="s">
        <v>2</v>
      </c>
      <c r="N40" s="305">
        <f>F41+G41</f>
        <v>0.6756087892</v>
      </c>
      <c r="O40" s="305">
        <f>+N40+N42</f>
        <v>0.67571363920000005</v>
      </c>
      <c r="P40" s="308">
        <f>E40*O40</f>
        <v>32.501826045520005</v>
      </c>
    </row>
    <row r="41" spans="1:250" s="70" customFormat="1" ht="18" customHeight="1">
      <c r="A41" s="304"/>
      <c r="B41" s="303"/>
      <c r="C41" s="311"/>
      <c r="D41" s="303"/>
      <c r="E41" s="313"/>
      <c r="F41" s="47">
        <f>F40*ա</f>
        <v>1.69404334E-2</v>
      </c>
      <c r="G41" s="47">
        <f>G40*մ</f>
        <v>0.65866835580000005</v>
      </c>
      <c r="H41" s="303"/>
      <c r="I41" s="303"/>
      <c r="J41" s="304"/>
      <c r="K41" s="304"/>
      <c r="L41" s="304"/>
      <c r="M41" s="304"/>
      <c r="N41" s="306"/>
      <c r="O41" s="307"/>
      <c r="P41" s="309"/>
    </row>
    <row r="42" spans="1:250" s="70" customFormat="1" ht="19.5">
      <c r="A42" s="93"/>
      <c r="B42" s="93"/>
      <c r="C42" s="97"/>
      <c r="D42" s="93"/>
      <c r="E42" s="96"/>
      <c r="F42" s="96"/>
      <c r="G42" s="96"/>
      <c r="H42" s="93" t="s">
        <v>144</v>
      </c>
      <c r="I42" s="93" t="s">
        <v>74</v>
      </c>
      <c r="J42" s="152">
        <f>0.06/1000</f>
        <v>5.9999999999999995E-5</v>
      </c>
      <c r="K42" s="93"/>
      <c r="L42" s="96">
        <v>1.5</v>
      </c>
      <c r="M42" s="153">
        <f>L42*J42*տ</f>
        <v>1.0485E-4</v>
      </c>
      <c r="N42" s="152">
        <f>M42</f>
        <v>1.0485E-4</v>
      </c>
      <c r="O42" s="306"/>
      <c r="P42" s="314"/>
    </row>
    <row r="43" spans="1:250" s="70" customFormat="1" ht="18" customHeight="1">
      <c r="A43" s="304">
        <v>14</v>
      </c>
      <c r="B43" s="315" t="s">
        <v>157</v>
      </c>
      <c r="C43" s="310" t="s">
        <v>191</v>
      </c>
      <c r="D43" s="302" t="s">
        <v>73</v>
      </c>
      <c r="E43" s="343">
        <f>+E40*1.95</f>
        <v>93.795000000000002</v>
      </c>
      <c r="F43" s="69">
        <v>0</v>
      </c>
      <c r="G43" s="69">
        <f>0.75*լե</f>
        <v>0.78750000000000009</v>
      </c>
      <c r="H43" s="302" t="s">
        <v>2</v>
      </c>
      <c r="I43" s="302" t="s">
        <v>2</v>
      </c>
      <c r="J43" s="304" t="s">
        <v>2</v>
      </c>
      <c r="K43" s="304" t="s">
        <v>2</v>
      </c>
      <c r="L43" s="304" t="s">
        <v>2</v>
      </c>
      <c r="M43" s="304" t="s">
        <v>2</v>
      </c>
      <c r="N43" s="305">
        <f>F44+G44</f>
        <v>2.4296737500000005</v>
      </c>
      <c r="O43" s="305">
        <f>N43</f>
        <v>2.4296737500000005</v>
      </c>
      <c r="P43" s="308">
        <f>E43*O43</f>
        <v>227.89124938125005</v>
      </c>
    </row>
    <row r="44" spans="1:250" s="70" customFormat="1" ht="18" customHeight="1">
      <c r="A44" s="304"/>
      <c r="B44" s="316"/>
      <c r="C44" s="311"/>
      <c r="D44" s="303"/>
      <c r="E44" s="344"/>
      <c r="F44" s="47">
        <f>F43*ա</f>
        <v>0</v>
      </c>
      <c r="G44" s="47">
        <f>G43*մ</f>
        <v>2.4296737500000005</v>
      </c>
      <c r="H44" s="303"/>
      <c r="I44" s="303"/>
      <c r="J44" s="304"/>
      <c r="K44" s="304"/>
      <c r="L44" s="304"/>
      <c r="M44" s="304"/>
      <c r="N44" s="306"/>
      <c r="O44" s="307"/>
      <c r="P44" s="309"/>
    </row>
    <row r="45" spans="1:250" s="70" customFormat="1" ht="17.25" customHeight="1">
      <c r="A45" s="304">
        <v>15</v>
      </c>
      <c r="B45" s="302" t="s">
        <v>108</v>
      </c>
      <c r="C45" s="310" t="s">
        <v>109</v>
      </c>
      <c r="D45" s="302" t="s">
        <v>74</v>
      </c>
      <c r="E45" s="312">
        <f>+E40</f>
        <v>48.1</v>
      </c>
      <c r="F45" s="69">
        <f>1.74/1000</f>
        <v>1.74E-3</v>
      </c>
      <c r="G45" s="69">
        <f>13.35/1000*լե</f>
        <v>1.4017499999999999E-2</v>
      </c>
      <c r="H45" s="302" t="s">
        <v>2</v>
      </c>
      <c r="I45" s="302" t="s">
        <v>2</v>
      </c>
      <c r="J45" s="304" t="s">
        <v>2</v>
      </c>
      <c r="K45" s="304" t="s">
        <v>2</v>
      </c>
      <c r="L45" s="304" t="s">
        <v>2</v>
      </c>
      <c r="M45" s="304" t="s">
        <v>2</v>
      </c>
      <c r="N45" s="305">
        <f>F46+G46</f>
        <v>4.6812443549999999E-2</v>
      </c>
      <c r="O45" s="305">
        <f>N45+N47</f>
        <v>4.6917293549999996E-2</v>
      </c>
      <c r="P45" s="308">
        <f>E45*O45</f>
        <v>2.2567218197550001</v>
      </c>
    </row>
    <row r="46" spans="1:250" s="70" customFormat="1" ht="17.25" customHeight="1">
      <c r="A46" s="304"/>
      <c r="B46" s="303"/>
      <c r="C46" s="311"/>
      <c r="D46" s="303"/>
      <c r="E46" s="313"/>
      <c r="F46" s="47">
        <f>F45*ա</f>
        <v>3.5642508000000004E-3</v>
      </c>
      <c r="G46" s="47">
        <f>G45*մ</f>
        <v>4.3248192749999997E-2</v>
      </c>
      <c r="H46" s="303"/>
      <c r="I46" s="303"/>
      <c r="J46" s="304"/>
      <c r="K46" s="304"/>
      <c r="L46" s="304"/>
      <c r="M46" s="304"/>
      <c r="N46" s="306"/>
      <c r="O46" s="307"/>
      <c r="P46" s="309"/>
    </row>
    <row r="47" spans="1:250" s="70" customFormat="1" ht="19.5">
      <c r="A47" s="93"/>
      <c r="B47" s="93"/>
      <c r="C47" s="97"/>
      <c r="D47" s="93"/>
      <c r="E47" s="96"/>
      <c r="F47" s="96"/>
      <c r="G47" s="96"/>
      <c r="H47" s="93" t="s">
        <v>144</v>
      </c>
      <c r="I47" s="93" t="s">
        <v>74</v>
      </c>
      <c r="J47" s="152">
        <f>0.06/1000</f>
        <v>5.9999999999999995E-5</v>
      </c>
      <c r="K47" s="93"/>
      <c r="L47" s="96">
        <v>1.5</v>
      </c>
      <c r="M47" s="153">
        <f>L47*J47*տ</f>
        <v>1.0485E-4</v>
      </c>
      <c r="N47" s="152">
        <f>M47</f>
        <v>1.0485E-4</v>
      </c>
      <c r="O47" s="306"/>
      <c r="P47" s="314"/>
    </row>
    <row r="48" spans="1:250" s="68" customFormat="1" ht="15" customHeight="1">
      <c r="A48" s="63"/>
      <c r="B48" s="64"/>
      <c r="C48" s="328" t="s">
        <v>245</v>
      </c>
      <c r="D48" s="328"/>
      <c r="E48" s="328"/>
      <c r="F48" s="65"/>
      <c r="G48" s="65"/>
      <c r="H48" s="65"/>
      <c r="I48" s="64"/>
      <c r="J48" s="64"/>
      <c r="K48" s="64"/>
      <c r="L48" s="64"/>
      <c r="M48" s="64"/>
      <c r="N48" s="64"/>
      <c r="O48" s="64"/>
      <c r="P48" s="66"/>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c r="CG48" s="67"/>
      <c r="CH48" s="67"/>
      <c r="CI48" s="67"/>
      <c r="CJ48" s="67"/>
      <c r="CK48" s="67"/>
      <c r="CL48" s="67"/>
      <c r="CM48" s="67"/>
      <c r="CN48" s="67"/>
      <c r="CO48" s="67"/>
      <c r="CP48" s="67"/>
      <c r="CQ48" s="67"/>
      <c r="CR48" s="67"/>
      <c r="CS48" s="67"/>
      <c r="CT48" s="67"/>
      <c r="CU48" s="67"/>
      <c r="CV48" s="67"/>
      <c r="CW48" s="67"/>
      <c r="CX48" s="67"/>
      <c r="CY48" s="67"/>
      <c r="CZ48" s="67"/>
      <c r="DA48" s="67"/>
      <c r="DB48" s="67"/>
      <c r="DC48" s="67"/>
      <c r="DD48" s="67"/>
      <c r="DE48" s="67"/>
      <c r="DF48" s="67"/>
      <c r="DG48" s="67"/>
      <c r="DH48" s="67"/>
      <c r="DI48" s="67"/>
      <c r="DJ48" s="67"/>
      <c r="DK48" s="67"/>
      <c r="DL48" s="67"/>
      <c r="DM48" s="67"/>
      <c r="DN48" s="67"/>
      <c r="DO48" s="67"/>
      <c r="DP48" s="67"/>
      <c r="DQ48" s="67"/>
      <c r="DR48" s="67"/>
      <c r="DS48" s="67"/>
      <c r="DT48" s="67"/>
      <c r="DU48" s="67"/>
      <c r="DV48" s="67"/>
      <c r="DW48" s="67"/>
      <c r="DX48" s="67"/>
      <c r="DY48" s="67"/>
      <c r="DZ48" s="67"/>
      <c r="EA48" s="67"/>
      <c r="EB48" s="67"/>
      <c r="EC48" s="67"/>
      <c r="ED48" s="67"/>
      <c r="EE48" s="67"/>
      <c r="EF48" s="67"/>
      <c r="EG48" s="67"/>
      <c r="EH48" s="67"/>
      <c r="EI48" s="67"/>
      <c r="EJ48" s="67"/>
      <c r="EK48" s="67"/>
      <c r="EL48" s="67"/>
      <c r="EM48" s="67"/>
      <c r="EN48" s="67"/>
      <c r="EO48" s="67"/>
      <c r="EP48" s="67"/>
      <c r="EQ48" s="67"/>
      <c r="ER48" s="67"/>
      <c r="ES48" s="67"/>
      <c r="ET48" s="67"/>
      <c r="EU48" s="67"/>
      <c r="EV48" s="67"/>
      <c r="EW48" s="67"/>
      <c r="EX48" s="67"/>
      <c r="EY48" s="67"/>
      <c r="EZ48" s="67"/>
      <c r="FA48" s="67"/>
      <c r="FB48" s="67"/>
      <c r="FC48" s="67"/>
      <c r="FD48" s="67"/>
      <c r="FE48" s="67"/>
      <c r="FF48" s="67"/>
      <c r="FG48" s="67"/>
      <c r="FH48" s="67"/>
      <c r="FI48" s="67"/>
      <c r="FJ48" s="67"/>
      <c r="FK48" s="67"/>
      <c r="FL48" s="67"/>
      <c r="FM48" s="67"/>
      <c r="FN48" s="67"/>
      <c r="FO48" s="67"/>
      <c r="FP48" s="67"/>
      <c r="FQ48" s="67"/>
      <c r="FR48" s="67"/>
      <c r="FS48" s="67"/>
      <c r="FT48" s="67"/>
      <c r="FU48" s="67"/>
      <c r="FV48" s="67"/>
      <c r="FW48" s="67"/>
      <c r="FX48" s="67"/>
      <c r="FY48" s="67"/>
      <c r="FZ48" s="67"/>
      <c r="GA48" s="67"/>
      <c r="GB48" s="67"/>
      <c r="GC48" s="67"/>
      <c r="GD48" s="67"/>
      <c r="GE48" s="67"/>
      <c r="GF48" s="67"/>
      <c r="GG48" s="67"/>
      <c r="GH48" s="67"/>
      <c r="GI48" s="67"/>
      <c r="GJ48" s="67"/>
      <c r="GK48" s="67"/>
      <c r="GL48" s="67"/>
      <c r="GM48" s="67"/>
      <c r="GN48" s="67"/>
      <c r="GO48" s="67"/>
      <c r="GP48" s="67"/>
      <c r="GQ48" s="67"/>
      <c r="GR48" s="67"/>
      <c r="GS48" s="67"/>
      <c r="GT48" s="67"/>
      <c r="GU48" s="67"/>
      <c r="GV48" s="67"/>
      <c r="GW48" s="67"/>
      <c r="GX48" s="67"/>
      <c r="GY48" s="67"/>
      <c r="GZ48" s="67"/>
      <c r="HA48" s="67"/>
      <c r="HB48" s="67"/>
      <c r="HC48" s="67"/>
      <c r="HD48" s="67"/>
      <c r="HE48" s="67"/>
      <c r="HF48" s="67"/>
      <c r="HG48" s="67"/>
      <c r="HH48" s="67"/>
      <c r="HI48" s="67"/>
      <c r="HJ48" s="67"/>
      <c r="HK48" s="67"/>
      <c r="HL48" s="67"/>
      <c r="HM48" s="67"/>
      <c r="HN48" s="67"/>
      <c r="HO48" s="67"/>
      <c r="HP48" s="67"/>
      <c r="HQ48" s="67"/>
      <c r="HR48" s="67"/>
      <c r="HS48" s="67"/>
      <c r="HT48" s="67"/>
      <c r="HU48" s="67"/>
      <c r="HV48" s="67"/>
      <c r="HW48" s="67"/>
      <c r="HX48" s="67"/>
      <c r="HY48" s="67"/>
      <c r="HZ48" s="67"/>
      <c r="IA48" s="67"/>
      <c r="IB48" s="67"/>
      <c r="IC48" s="67"/>
      <c r="ID48" s="67"/>
      <c r="IE48" s="67"/>
      <c r="IF48" s="67"/>
      <c r="IG48" s="67"/>
      <c r="IH48" s="67"/>
      <c r="II48" s="67"/>
      <c r="IJ48" s="67"/>
      <c r="IK48" s="67"/>
      <c r="IL48" s="67"/>
      <c r="IM48" s="67"/>
      <c r="IN48" s="67"/>
      <c r="IO48" s="67"/>
      <c r="IP48" s="67"/>
    </row>
    <row r="49" spans="1:16" s="72" customFormat="1" ht="33.75" customHeight="1">
      <c r="A49" s="408">
        <v>1</v>
      </c>
      <c r="B49" s="389" t="s">
        <v>231</v>
      </c>
      <c r="C49" s="410" t="s">
        <v>253</v>
      </c>
      <c r="D49" s="350" t="s">
        <v>74</v>
      </c>
      <c r="E49" s="412">
        <f>0.26*15</f>
        <v>3.9000000000000004</v>
      </c>
      <c r="F49" s="47">
        <v>0.7</v>
      </c>
      <c r="G49" s="47">
        <v>0.28000000000000003</v>
      </c>
      <c r="H49" s="350" t="s">
        <v>2</v>
      </c>
      <c r="I49" s="350" t="s">
        <v>2</v>
      </c>
      <c r="J49" s="350" t="s">
        <v>2</v>
      </c>
      <c r="K49" s="350" t="s">
        <v>2</v>
      </c>
      <c r="L49" s="350" t="s">
        <v>2</v>
      </c>
      <c r="M49" s="350" t="s">
        <v>2</v>
      </c>
      <c r="N49" s="412">
        <f>F50+G50</f>
        <v>2.2977780000000001</v>
      </c>
      <c r="O49" s="387">
        <f>N49+N51</f>
        <v>31.465888825000004</v>
      </c>
      <c r="P49" s="387">
        <f>O49*E49</f>
        <v>122.71696641750003</v>
      </c>
    </row>
    <row r="50" spans="1:16" s="72" customFormat="1" ht="33.75" customHeight="1">
      <c r="A50" s="409"/>
      <c r="B50" s="390"/>
      <c r="C50" s="411"/>
      <c r="D50" s="351"/>
      <c r="E50" s="413"/>
      <c r="F50" s="41">
        <f>F49*ա</f>
        <v>1.433894</v>
      </c>
      <c r="G50" s="41">
        <f>G49*մ</f>
        <v>0.8638840000000001</v>
      </c>
      <c r="H50" s="351"/>
      <c r="I50" s="351"/>
      <c r="J50" s="351"/>
      <c r="K50" s="351"/>
      <c r="L50" s="351"/>
      <c r="M50" s="351"/>
      <c r="N50" s="413"/>
      <c r="O50" s="414"/>
      <c r="P50" s="414"/>
    </row>
    <row r="51" spans="1:16" s="72" customFormat="1" ht="21.75" customHeight="1">
      <c r="A51" s="48"/>
      <c r="B51" s="48"/>
      <c r="C51" s="49"/>
      <c r="D51" s="48"/>
      <c r="E51" s="48"/>
      <c r="F51" s="73"/>
      <c r="G51" s="73"/>
      <c r="H51" s="37" t="s">
        <v>61</v>
      </c>
      <c r="I51" s="37" t="s">
        <v>74</v>
      </c>
      <c r="J51" s="50">
        <v>1.0149999999999999</v>
      </c>
      <c r="K51" s="50"/>
      <c r="L51" s="50">
        <v>24.667000000000002</v>
      </c>
      <c r="M51" s="170">
        <f>L51*J51*տ</f>
        <v>29.168110825000003</v>
      </c>
      <c r="N51" s="50">
        <f>M51</f>
        <v>29.168110825000003</v>
      </c>
      <c r="O51" s="415"/>
      <c r="P51" s="415"/>
    </row>
    <row r="52" spans="1:16" s="72" customFormat="1" ht="33.75" customHeight="1">
      <c r="A52" s="408">
        <v>2</v>
      </c>
      <c r="B52" s="389" t="s">
        <v>231</v>
      </c>
      <c r="C52" s="410" t="s">
        <v>232</v>
      </c>
      <c r="D52" s="350" t="s">
        <v>74</v>
      </c>
      <c r="E52" s="412">
        <f>0.9*21</f>
        <v>18.900000000000002</v>
      </c>
      <c r="F52" s="47">
        <v>0.7</v>
      </c>
      <c r="G52" s="47">
        <v>0.28000000000000003</v>
      </c>
      <c r="H52" s="350" t="s">
        <v>2</v>
      </c>
      <c r="I52" s="350" t="s">
        <v>2</v>
      </c>
      <c r="J52" s="350" t="s">
        <v>2</v>
      </c>
      <c r="K52" s="350" t="s">
        <v>2</v>
      </c>
      <c r="L52" s="350" t="s">
        <v>2</v>
      </c>
      <c r="M52" s="350" t="s">
        <v>2</v>
      </c>
      <c r="N52" s="412">
        <f>F53+G53</f>
        <v>2.2977780000000001</v>
      </c>
      <c r="O52" s="387">
        <f>N52+N54</f>
        <v>34.717695075000002</v>
      </c>
      <c r="P52" s="387">
        <f>O52*E52</f>
        <v>656.1644369175001</v>
      </c>
    </row>
    <row r="53" spans="1:16" s="72" customFormat="1" ht="33.75" customHeight="1">
      <c r="A53" s="409"/>
      <c r="B53" s="390"/>
      <c r="C53" s="411"/>
      <c r="D53" s="351"/>
      <c r="E53" s="413"/>
      <c r="F53" s="41">
        <f>F52*ա</f>
        <v>1.433894</v>
      </c>
      <c r="G53" s="41">
        <f>G52*մ</f>
        <v>0.8638840000000001</v>
      </c>
      <c r="H53" s="351"/>
      <c r="I53" s="351"/>
      <c r="J53" s="351"/>
      <c r="K53" s="351"/>
      <c r="L53" s="351"/>
      <c r="M53" s="351"/>
      <c r="N53" s="413"/>
      <c r="O53" s="414"/>
      <c r="P53" s="414"/>
    </row>
    <row r="54" spans="1:16" s="72" customFormat="1" ht="21.75" customHeight="1">
      <c r="A54" s="48"/>
      <c r="B54" s="48"/>
      <c r="C54" s="49"/>
      <c r="D54" s="48"/>
      <c r="E54" s="48"/>
      <c r="F54" s="73"/>
      <c r="G54" s="73"/>
      <c r="H54" s="37" t="s">
        <v>61</v>
      </c>
      <c r="I54" s="37" t="s">
        <v>74</v>
      </c>
      <c r="J54" s="50">
        <v>1.0149999999999999</v>
      </c>
      <c r="K54" s="50"/>
      <c r="L54" s="50">
        <v>27.417000000000002</v>
      </c>
      <c r="M54" s="170">
        <f>L54*J54*տ</f>
        <v>32.419917075000001</v>
      </c>
      <c r="N54" s="50">
        <f>M54</f>
        <v>32.419917075000001</v>
      </c>
      <c r="O54" s="415"/>
      <c r="P54" s="415"/>
    </row>
    <row r="55" spans="1:16" s="173" customFormat="1" ht="27.75" customHeight="1">
      <c r="A55" s="408">
        <v>3</v>
      </c>
      <c r="B55" s="416" t="s">
        <v>145</v>
      </c>
      <c r="C55" s="349" t="s">
        <v>233</v>
      </c>
      <c r="D55" s="350" t="s">
        <v>60</v>
      </c>
      <c r="E55" s="418">
        <v>21</v>
      </c>
      <c r="F55" s="172">
        <v>0</v>
      </c>
      <c r="G55" s="172">
        <v>0</v>
      </c>
      <c r="H55" s="350" t="s">
        <v>2</v>
      </c>
      <c r="I55" s="350" t="s">
        <v>2</v>
      </c>
      <c r="J55" s="350" t="s">
        <v>2</v>
      </c>
      <c r="K55" s="350" t="s">
        <v>2</v>
      </c>
      <c r="L55" s="350" t="s">
        <v>2</v>
      </c>
      <c r="M55" s="350" t="s">
        <v>2</v>
      </c>
      <c r="N55" s="412">
        <f>F56+G56</f>
        <v>0</v>
      </c>
      <c r="O55" s="387">
        <f>N55+N57</f>
        <v>17.475000000000001</v>
      </c>
      <c r="P55" s="385">
        <f>O55*E55</f>
        <v>366.97500000000002</v>
      </c>
    </row>
    <row r="56" spans="1:16" s="173" customFormat="1" ht="27.75" customHeight="1">
      <c r="A56" s="409"/>
      <c r="B56" s="417"/>
      <c r="C56" s="349"/>
      <c r="D56" s="351"/>
      <c r="E56" s="419"/>
      <c r="F56" s="41">
        <f>F55*ա</f>
        <v>0</v>
      </c>
      <c r="G56" s="41">
        <f>G55*մ</f>
        <v>0</v>
      </c>
      <c r="H56" s="351"/>
      <c r="I56" s="351"/>
      <c r="J56" s="351"/>
      <c r="K56" s="351"/>
      <c r="L56" s="351"/>
      <c r="M56" s="351"/>
      <c r="N56" s="413"/>
      <c r="O56" s="414"/>
      <c r="P56" s="386"/>
    </row>
    <row r="57" spans="1:16" s="173" customFormat="1" ht="33.75" customHeight="1">
      <c r="A57" s="48"/>
      <c r="B57" s="48"/>
      <c r="C57" s="49"/>
      <c r="D57" s="48"/>
      <c r="E57" s="48"/>
      <c r="F57" s="48"/>
      <c r="G57" s="48"/>
      <c r="H57" s="37" t="s">
        <v>234</v>
      </c>
      <c r="I57" s="37" t="s">
        <v>60</v>
      </c>
      <c r="J57" s="50">
        <v>1</v>
      </c>
      <c r="K57" s="50"/>
      <c r="L57" s="50">
        <v>15</v>
      </c>
      <c r="M57" s="170">
        <f>L57*J57*տ</f>
        <v>17.475000000000001</v>
      </c>
      <c r="N57" s="50">
        <f>M57</f>
        <v>17.475000000000001</v>
      </c>
      <c r="O57" s="415"/>
      <c r="P57" s="420"/>
    </row>
    <row r="58" spans="1:16" s="173" customFormat="1" ht="23.25" customHeight="1">
      <c r="A58" s="408">
        <v>4</v>
      </c>
      <c r="B58" s="416" t="s">
        <v>145</v>
      </c>
      <c r="C58" s="349" t="s">
        <v>235</v>
      </c>
      <c r="D58" s="350" t="s">
        <v>60</v>
      </c>
      <c r="E58" s="418">
        <v>21</v>
      </c>
      <c r="F58" s="172">
        <v>0</v>
      </c>
      <c r="G58" s="172">
        <v>0</v>
      </c>
      <c r="H58" s="350" t="s">
        <v>2</v>
      </c>
      <c r="I58" s="350" t="s">
        <v>2</v>
      </c>
      <c r="J58" s="350" t="s">
        <v>2</v>
      </c>
      <c r="K58" s="350" t="s">
        <v>2</v>
      </c>
      <c r="L58" s="350" t="s">
        <v>2</v>
      </c>
      <c r="M58" s="350" t="s">
        <v>2</v>
      </c>
      <c r="N58" s="412">
        <f>F59+G59</f>
        <v>0</v>
      </c>
      <c r="O58" s="387">
        <f>N58+N60</f>
        <v>30.581250000000001</v>
      </c>
      <c r="P58" s="385">
        <f>O58*E58</f>
        <v>642.20625000000007</v>
      </c>
    </row>
    <row r="59" spans="1:16" s="173" customFormat="1" ht="23.25" customHeight="1">
      <c r="A59" s="409"/>
      <c r="B59" s="417"/>
      <c r="C59" s="349"/>
      <c r="D59" s="351"/>
      <c r="E59" s="419"/>
      <c r="F59" s="41">
        <f>F58*ա</f>
        <v>0</v>
      </c>
      <c r="G59" s="41">
        <f>G58*մ</f>
        <v>0</v>
      </c>
      <c r="H59" s="351"/>
      <c r="I59" s="351"/>
      <c r="J59" s="351"/>
      <c r="K59" s="351"/>
      <c r="L59" s="351"/>
      <c r="M59" s="351"/>
      <c r="N59" s="413"/>
      <c r="O59" s="414"/>
      <c r="P59" s="386"/>
    </row>
    <row r="60" spans="1:16" s="173" customFormat="1" ht="21.75" customHeight="1">
      <c r="A60" s="48"/>
      <c r="B60" s="48"/>
      <c r="C60" s="49"/>
      <c r="D60" s="48"/>
      <c r="E60" s="48"/>
      <c r="F60" s="48"/>
      <c r="G60" s="48"/>
      <c r="H60" s="73" t="s">
        <v>236</v>
      </c>
      <c r="I60" s="37" t="s">
        <v>60</v>
      </c>
      <c r="J60" s="50">
        <v>1</v>
      </c>
      <c r="K60" s="50"/>
      <c r="L60" s="50">
        <v>26.25</v>
      </c>
      <c r="M60" s="170">
        <f>L60*J60*տ</f>
        <v>30.581250000000001</v>
      </c>
      <c r="N60" s="50">
        <f>M60</f>
        <v>30.581250000000001</v>
      </c>
      <c r="O60" s="415"/>
      <c r="P60" s="420"/>
    </row>
    <row r="61" spans="1:16" s="173" customFormat="1" ht="23.25" customHeight="1">
      <c r="A61" s="408">
        <v>5</v>
      </c>
      <c r="B61" s="416" t="s">
        <v>145</v>
      </c>
      <c r="C61" s="349" t="s">
        <v>237</v>
      </c>
      <c r="D61" s="350" t="s">
        <v>60</v>
      </c>
      <c r="E61" s="418">
        <v>21</v>
      </c>
      <c r="F61" s="172">
        <v>0</v>
      </c>
      <c r="G61" s="172">
        <v>0</v>
      </c>
      <c r="H61" s="350" t="s">
        <v>2</v>
      </c>
      <c r="I61" s="350" t="s">
        <v>2</v>
      </c>
      <c r="J61" s="350" t="s">
        <v>2</v>
      </c>
      <c r="K61" s="350" t="s">
        <v>2</v>
      </c>
      <c r="L61" s="350" t="s">
        <v>2</v>
      </c>
      <c r="M61" s="350" t="s">
        <v>2</v>
      </c>
      <c r="N61" s="412">
        <f>F62+G62</f>
        <v>0</v>
      </c>
      <c r="O61" s="387">
        <f>N61+N63</f>
        <v>26.795000000000002</v>
      </c>
      <c r="P61" s="385">
        <f>O61*E61</f>
        <v>562.69500000000005</v>
      </c>
    </row>
    <row r="62" spans="1:16" s="173" customFormat="1" ht="23.25" customHeight="1">
      <c r="A62" s="409"/>
      <c r="B62" s="417"/>
      <c r="C62" s="349"/>
      <c r="D62" s="351"/>
      <c r="E62" s="419"/>
      <c r="F62" s="41">
        <f>F61*ա</f>
        <v>0</v>
      </c>
      <c r="G62" s="41">
        <f>G61*մ</f>
        <v>0</v>
      </c>
      <c r="H62" s="351"/>
      <c r="I62" s="351"/>
      <c r="J62" s="351"/>
      <c r="K62" s="351"/>
      <c r="L62" s="351"/>
      <c r="M62" s="351"/>
      <c r="N62" s="413"/>
      <c r="O62" s="414"/>
      <c r="P62" s="386"/>
    </row>
    <row r="63" spans="1:16" s="173" customFormat="1" ht="21.75" customHeight="1">
      <c r="A63" s="48"/>
      <c r="B63" s="48"/>
      <c r="C63" s="49"/>
      <c r="D63" s="48"/>
      <c r="E63" s="48"/>
      <c r="F63" s="48"/>
      <c r="G63" s="48"/>
      <c r="H63" s="73" t="s">
        <v>236</v>
      </c>
      <c r="I63" s="37" t="s">
        <v>60</v>
      </c>
      <c r="J63" s="50">
        <v>1</v>
      </c>
      <c r="K63" s="50"/>
      <c r="L63" s="50">
        <v>23</v>
      </c>
      <c r="M63" s="170">
        <f>L63*J63*տ</f>
        <v>26.795000000000002</v>
      </c>
      <c r="N63" s="50">
        <f>M63</f>
        <v>26.795000000000002</v>
      </c>
      <c r="O63" s="415"/>
      <c r="P63" s="420"/>
    </row>
    <row r="64" spans="1:16" s="173" customFormat="1" ht="26.25" customHeight="1">
      <c r="A64" s="408">
        <v>6</v>
      </c>
      <c r="B64" s="416" t="s">
        <v>145</v>
      </c>
      <c r="C64" s="349" t="s">
        <v>238</v>
      </c>
      <c r="D64" s="350" t="s">
        <v>60</v>
      </c>
      <c r="E64" s="418">
        <v>21</v>
      </c>
      <c r="F64" s="172">
        <v>0</v>
      </c>
      <c r="G64" s="172">
        <v>0</v>
      </c>
      <c r="H64" s="350" t="s">
        <v>2</v>
      </c>
      <c r="I64" s="350" t="s">
        <v>2</v>
      </c>
      <c r="J64" s="350" t="s">
        <v>2</v>
      </c>
      <c r="K64" s="350" t="s">
        <v>2</v>
      </c>
      <c r="L64" s="350" t="s">
        <v>2</v>
      </c>
      <c r="M64" s="350" t="s">
        <v>2</v>
      </c>
      <c r="N64" s="412">
        <f>F65+G65</f>
        <v>0</v>
      </c>
      <c r="O64" s="387">
        <f>N64+N66</f>
        <v>82.520444999999995</v>
      </c>
      <c r="P64" s="385">
        <f>O64*E64</f>
        <v>1732.929345</v>
      </c>
    </row>
    <row r="65" spans="1:256" s="173" customFormat="1" ht="26.25" customHeight="1">
      <c r="A65" s="409"/>
      <c r="B65" s="417"/>
      <c r="C65" s="349"/>
      <c r="D65" s="351"/>
      <c r="E65" s="419"/>
      <c r="F65" s="41">
        <f>F64*ա</f>
        <v>0</v>
      </c>
      <c r="G65" s="41">
        <f>G64*մ</f>
        <v>0</v>
      </c>
      <c r="H65" s="351"/>
      <c r="I65" s="351"/>
      <c r="J65" s="351"/>
      <c r="K65" s="351"/>
      <c r="L65" s="351"/>
      <c r="M65" s="351"/>
      <c r="N65" s="413"/>
      <c r="O65" s="414"/>
      <c r="P65" s="386"/>
    </row>
    <row r="66" spans="1:256" s="173" customFormat="1" ht="21.75" customHeight="1">
      <c r="A66" s="48"/>
      <c r="B66" s="48"/>
      <c r="C66" s="49"/>
      <c r="D66" s="48"/>
      <c r="E66" s="48"/>
      <c r="F66" s="48"/>
      <c r="G66" s="48"/>
      <c r="H66" s="73" t="s">
        <v>239</v>
      </c>
      <c r="I66" s="37" t="s">
        <v>60</v>
      </c>
      <c r="J66" s="50">
        <v>1</v>
      </c>
      <c r="K66" s="50"/>
      <c r="L66" s="50">
        <v>70.832999999999998</v>
      </c>
      <c r="M66" s="170">
        <f>L66*J66*տ</f>
        <v>82.520444999999995</v>
      </c>
      <c r="N66" s="50">
        <f>M66</f>
        <v>82.520444999999995</v>
      </c>
      <c r="O66" s="415"/>
      <c r="P66" s="420"/>
    </row>
    <row r="67" spans="1:256" s="173" customFormat="1" ht="19.5" customHeight="1">
      <c r="A67" s="408">
        <v>7</v>
      </c>
      <c r="B67" s="416" t="s">
        <v>240</v>
      </c>
      <c r="C67" s="349" t="s">
        <v>241</v>
      </c>
      <c r="D67" s="350" t="s">
        <v>55</v>
      </c>
      <c r="E67" s="421">
        <f>34.53*21</f>
        <v>725.13</v>
      </c>
      <c r="F67" s="172">
        <v>0</v>
      </c>
      <c r="G67" s="172">
        <v>0</v>
      </c>
      <c r="H67" s="350" t="s">
        <v>2</v>
      </c>
      <c r="I67" s="350" t="s">
        <v>2</v>
      </c>
      <c r="J67" s="350" t="s">
        <v>2</v>
      </c>
      <c r="K67" s="350" t="s">
        <v>2</v>
      </c>
      <c r="L67" s="350" t="s">
        <v>2</v>
      </c>
      <c r="M67" s="350" t="s">
        <v>2</v>
      </c>
      <c r="N67" s="412">
        <f>F68+G68</f>
        <v>0</v>
      </c>
      <c r="O67" s="387">
        <f>N67+N69</f>
        <v>0.93200000000000005</v>
      </c>
      <c r="P67" s="385">
        <f>O67*E67</f>
        <v>675.82116000000008</v>
      </c>
    </row>
    <row r="68" spans="1:256" s="173" customFormat="1" ht="19.5" customHeight="1">
      <c r="A68" s="409"/>
      <c r="B68" s="417"/>
      <c r="C68" s="349"/>
      <c r="D68" s="351"/>
      <c r="E68" s="422"/>
      <c r="F68" s="41">
        <f>F67*ա</f>
        <v>0</v>
      </c>
      <c r="G68" s="41">
        <f>G67*մ</f>
        <v>0</v>
      </c>
      <c r="H68" s="351"/>
      <c r="I68" s="351"/>
      <c r="J68" s="351"/>
      <c r="K68" s="351"/>
      <c r="L68" s="351"/>
      <c r="M68" s="351"/>
      <c r="N68" s="413"/>
      <c r="O68" s="414"/>
      <c r="P68" s="386"/>
    </row>
    <row r="69" spans="1:256" s="173" customFormat="1" ht="21.75" customHeight="1">
      <c r="A69" s="48"/>
      <c r="B69" s="48"/>
      <c r="C69" s="49"/>
      <c r="D69" s="48"/>
      <c r="E69" s="48"/>
      <c r="F69" s="48"/>
      <c r="G69" s="48"/>
      <c r="H69" s="73" t="s">
        <v>242</v>
      </c>
      <c r="I69" s="37" t="s">
        <v>55</v>
      </c>
      <c r="J69" s="50">
        <v>1</v>
      </c>
      <c r="K69" s="50"/>
      <c r="L69" s="50">
        <v>0.8</v>
      </c>
      <c r="M69" s="170">
        <f>L69*J69*տ</f>
        <v>0.93200000000000005</v>
      </c>
      <c r="N69" s="50">
        <f>M69</f>
        <v>0.93200000000000005</v>
      </c>
      <c r="O69" s="415"/>
      <c r="P69" s="420"/>
    </row>
    <row r="70" spans="1:256" s="72" customFormat="1" ht="33" customHeight="1">
      <c r="A70" s="350">
        <v>8</v>
      </c>
      <c r="B70" s="423" t="s">
        <v>132</v>
      </c>
      <c r="C70" s="425" t="s">
        <v>243</v>
      </c>
      <c r="D70" s="350" t="s">
        <v>76</v>
      </c>
      <c r="E70" s="412">
        <f>5.7*21</f>
        <v>119.7</v>
      </c>
      <c r="F70" s="47">
        <v>0.19500000000000001</v>
      </c>
      <c r="G70" s="47">
        <v>0.02</v>
      </c>
      <c r="H70" s="350" t="s">
        <v>2</v>
      </c>
      <c r="I70" s="350" t="s">
        <v>2</v>
      </c>
      <c r="J70" s="350" t="s">
        <v>2</v>
      </c>
      <c r="K70" s="350" t="s">
        <v>2</v>
      </c>
      <c r="L70" s="350" t="s">
        <v>2</v>
      </c>
      <c r="M70" s="350" t="s">
        <v>2</v>
      </c>
      <c r="N70" s="412">
        <f>F71+G71</f>
        <v>0.4611479</v>
      </c>
      <c r="O70" s="387">
        <f>N70+N72</f>
        <v>1.0930439000000001</v>
      </c>
      <c r="P70" s="385">
        <f>E70*O70</f>
        <v>130.83735483000001</v>
      </c>
    </row>
    <row r="71" spans="1:256" s="72" customFormat="1" ht="33" customHeight="1">
      <c r="A71" s="351"/>
      <c r="B71" s="424"/>
      <c r="C71" s="411"/>
      <c r="D71" s="351"/>
      <c r="E71" s="413"/>
      <c r="F71" s="87">
        <f>F70*ա</f>
        <v>0.39944190000000002</v>
      </c>
      <c r="G71" s="87">
        <f>G70*մ</f>
        <v>6.1706000000000004E-2</v>
      </c>
      <c r="H71" s="351"/>
      <c r="I71" s="351"/>
      <c r="J71" s="351"/>
      <c r="K71" s="351"/>
      <c r="L71" s="351"/>
      <c r="M71" s="351"/>
      <c r="N71" s="413"/>
      <c r="O71" s="414"/>
      <c r="P71" s="386"/>
    </row>
    <row r="72" spans="1:256" s="72" customFormat="1" ht="18" customHeight="1">
      <c r="A72" s="48"/>
      <c r="B72" s="48"/>
      <c r="C72" s="49"/>
      <c r="D72" s="48"/>
      <c r="E72" s="48"/>
      <c r="F72" s="48"/>
      <c r="G72" s="48"/>
      <c r="H72" s="99" t="s">
        <v>244</v>
      </c>
      <c r="I72" s="99" t="s">
        <v>55</v>
      </c>
      <c r="J72" s="50">
        <v>2.4</v>
      </c>
      <c r="K72" s="73"/>
      <c r="L72" s="149">
        <v>0.22600000000000001</v>
      </c>
      <c r="M72" s="170">
        <f>L72*J72*տ</f>
        <v>0.63189600000000001</v>
      </c>
      <c r="N72" s="50">
        <f>M72</f>
        <v>0.63189600000000001</v>
      </c>
      <c r="O72" s="415"/>
      <c r="P72" s="420"/>
      <c r="Q72" s="146"/>
      <c r="R72" s="146"/>
      <c r="S72" s="146"/>
      <c r="T72" s="146"/>
      <c r="U72" s="146"/>
      <c r="V72" s="146"/>
      <c r="W72" s="146"/>
      <c r="X72" s="146"/>
      <c r="Y72" s="146"/>
      <c r="Z72" s="146"/>
      <c r="AA72" s="146"/>
      <c r="AB72" s="146"/>
      <c r="AC72" s="146"/>
      <c r="AD72" s="146"/>
      <c r="AE72" s="146"/>
      <c r="AF72" s="146"/>
      <c r="AG72" s="146"/>
      <c r="AH72" s="146"/>
      <c r="AI72" s="146"/>
      <c r="AJ72" s="146"/>
      <c r="AK72" s="146"/>
      <c r="AL72" s="146"/>
      <c r="AM72" s="146"/>
      <c r="AN72" s="146"/>
      <c r="AO72" s="146"/>
      <c r="AP72" s="146"/>
      <c r="AQ72" s="146"/>
      <c r="AR72" s="146"/>
      <c r="AS72" s="146"/>
      <c r="AT72" s="146"/>
      <c r="AU72" s="146"/>
      <c r="AV72" s="146"/>
      <c r="AW72" s="146"/>
      <c r="AX72" s="146"/>
      <c r="AY72" s="146"/>
      <c r="AZ72" s="146"/>
      <c r="BA72" s="146"/>
      <c r="BB72" s="146"/>
      <c r="BC72" s="146"/>
      <c r="BD72" s="146"/>
      <c r="BE72" s="146"/>
      <c r="BF72" s="146"/>
      <c r="BG72" s="146"/>
      <c r="BH72" s="146"/>
      <c r="BI72" s="146"/>
      <c r="BJ72" s="146"/>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c r="DJ72" s="146"/>
      <c r="DK72" s="146"/>
      <c r="DL72" s="146"/>
      <c r="DM72" s="146"/>
      <c r="DN72" s="146"/>
      <c r="DO72" s="146"/>
      <c r="DP72" s="146"/>
      <c r="DQ72" s="146"/>
      <c r="DR72" s="146"/>
      <c r="DS72" s="146"/>
      <c r="DT72" s="146"/>
      <c r="DU72" s="146"/>
      <c r="DV72" s="146"/>
      <c r="DW72" s="146"/>
      <c r="DX72" s="146"/>
      <c r="DY72" s="146"/>
      <c r="DZ72" s="146"/>
      <c r="EA72" s="146"/>
      <c r="EB72" s="146"/>
      <c r="EC72" s="146"/>
      <c r="ED72" s="146"/>
      <c r="EE72" s="146"/>
      <c r="EF72" s="146"/>
      <c r="EG72" s="146"/>
      <c r="EH72" s="146"/>
      <c r="EI72" s="146"/>
      <c r="EJ72" s="146"/>
      <c r="EK72" s="146"/>
      <c r="EL72" s="146"/>
      <c r="EM72" s="146"/>
      <c r="EN72" s="146"/>
      <c r="EO72" s="146"/>
      <c r="EP72" s="146"/>
      <c r="EQ72" s="146"/>
      <c r="ER72" s="146"/>
      <c r="ES72" s="146"/>
      <c r="ET72" s="146"/>
      <c r="EU72" s="146"/>
      <c r="EV72" s="146"/>
      <c r="EW72" s="146"/>
      <c r="EX72" s="146"/>
      <c r="EY72" s="146"/>
      <c r="EZ72" s="146"/>
      <c r="FA72" s="146"/>
      <c r="FB72" s="146"/>
      <c r="FC72" s="146"/>
      <c r="FD72" s="146"/>
      <c r="FE72" s="146"/>
      <c r="FF72" s="146"/>
      <c r="FG72" s="146"/>
      <c r="FH72" s="146"/>
      <c r="FI72" s="146"/>
      <c r="FJ72" s="146"/>
      <c r="FK72" s="146"/>
      <c r="FL72" s="146"/>
      <c r="FM72" s="146"/>
      <c r="FN72" s="146"/>
      <c r="FO72" s="146"/>
      <c r="FP72" s="146"/>
      <c r="FQ72" s="146"/>
      <c r="FR72" s="146"/>
      <c r="FS72" s="146"/>
      <c r="FT72" s="146"/>
      <c r="FU72" s="146"/>
      <c r="FV72" s="146"/>
      <c r="FW72" s="146"/>
      <c r="FX72" s="146"/>
      <c r="FY72" s="146"/>
      <c r="FZ72" s="146"/>
      <c r="GA72" s="146"/>
      <c r="GB72" s="146"/>
      <c r="GC72" s="146"/>
      <c r="GD72" s="146"/>
      <c r="GE72" s="146"/>
      <c r="GF72" s="146"/>
      <c r="GG72" s="146"/>
      <c r="GH72" s="146"/>
      <c r="GI72" s="146"/>
      <c r="GJ72" s="146"/>
      <c r="GK72" s="146"/>
      <c r="GL72" s="146"/>
      <c r="GM72" s="146"/>
      <c r="GN72" s="146"/>
      <c r="GO72" s="146"/>
      <c r="GP72" s="146"/>
      <c r="GQ72" s="146"/>
      <c r="GR72" s="146"/>
      <c r="GS72" s="146"/>
      <c r="GT72" s="146"/>
      <c r="GU72" s="146"/>
      <c r="GV72" s="146"/>
      <c r="GW72" s="146"/>
      <c r="GX72" s="146"/>
      <c r="GY72" s="146"/>
      <c r="GZ72" s="146"/>
      <c r="HA72" s="146"/>
      <c r="HB72" s="146"/>
      <c r="HC72" s="146"/>
      <c r="HD72" s="146"/>
      <c r="HE72" s="146"/>
      <c r="HF72" s="146"/>
      <c r="HG72" s="146"/>
      <c r="HH72" s="146"/>
      <c r="HI72" s="146"/>
      <c r="HJ72" s="146"/>
      <c r="HK72" s="146"/>
      <c r="HL72" s="146"/>
      <c r="HM72" s="146"/>
      <c r="HN72" s="146"/>
      <c r="HO72" s="146"/>
      <c r="HP72" s="146"/>
      <c r="HQ72" s="146"/>
      <c r="HR72" s="146"/>
      <c r="HS72" s="146"/>
      <c r="HT72" s="146"/>
      <c r="HU72" s="146"/>
      <c r="HV72" s="146"/>
      <c r="HW72" s="146"/>
      <c r="HX72" s="146"/>
      <c r="HY72" s="146"/>
      <c r="HZ72" s="146"/>
      <c r="IA72" s="146"/>
      <c r="IB72" s="146"/>
      <c r="IC72" s="146"/>
      <c r="ID72" s="146"/>
      <c r="IE72" s="146"/>
      <c r="IF72" s="146"/>
      <c r="IG72" s="146"/>
      <c r="IH72" s="146"/>
      <c r="II72" s="146"/>
      <c r="IJ72" s="146"/>
      <c r="IK72" s="146"/>
      <c r="IL72" s="146"/>
      <c r="IM72" s="146"/>
      <c r="IN72" s="146"/>
      <c r="IO72" s="146"/>
      <c r="IP72" s="146"/>
      <c r="IQ72" s="146"/>
      <c r="IR72" s="146"/>
      <c r="IS72" s="146"/>
      <c r="IT72" s="146"/>
      <c r="IU72" s="104"/>
      <c r="IV72" s="104"/>
    </row>
    <row r="73" spans="1:256" ht="20.25" customHeight="1">
      <c r="A73" s="75"/>
      <c r="B73" s="76"/>
      <c r="C73" s="77" t="s">
        <v>34</v>
      </c>
      <c r="D73" s="78" t="s">
        <v>53</v>
      </c>
      <c r="E73" s="76"/>
      <c r="F73" s="76"/>
      <c r="G73" s="76"/>
      <c r="H73" s="79"/>
      <c r="I73" s="76"/>
      <c r="J73" s="76"/>
      <c r="K73" s="76"/>
      <c r="L73" s="76"/>
      <c r="M73" s="76"/>
      <c r="N73" s="80"/>
      <c r="O73" s="80"/>
      <c r="P73" s="81">
        <f>SUM(P11:P72)</f>
        <v>6718.2269278449621</v>
      </c>
      <c r="Q73" s="82"/>
    </row>
    <row r="74" spans="1:256" s="52" customFormat="1" ht="17.100000000000001" customHeight="1">
      <c r="A74" s="84"/>
      <c r="B74" s="84"/>
      <c r="C74" s="77" t="s">
        <v>51</v>
      </c>
      <c r="D74" s="84" t="s">
        <v>53</v>
      </c>
      <c r="E74" s="84"/>
      <c r="F74" s="84"/>
      <c r="G74" s="84"/>
      <c r="H74" s="84"/>
      <c r="I74" s="84"/>
      <c r="J74" s="74"/>
      <c r="K74" s="74"/>
      <c r="L74" s="74"/>
      <c r="M74" s="74"/>
      <c r="N74" s="74"/>
      <c r="O74" s="74"/>
      <c r="P74" s="107">
        <f>P73*13.3/100</f>
        <v>893.52418140338011</v>
      </c>
    </row>
    <row r="75" spans="1:256" s="52" customFormat="1" ht="17.100000000000001" customHeight="1">
      <c r="A75" s="84"/>
      <c r="B75" s="84"/>
      <c r="C75" s="77" t="s">
        <v>34</v>
      </c>
      <c r="D75" s="84" t="s">
        <v>53</v>
      </c>
      <c r="E75" s="84"/>
      <c r="F75" s="84"/>
      <c r="G75" s="84"/>
      <c r="H75" s="84"/>
      <c r="I75" s="84"/>
      <c r="J75" s="74"/>
      <c r="K75" s="74"/>
      <c r="L75" s="74"/>
      <c r="M75" s="74"/>
      <c r="N75" s="74"/>
      <c r="O75" s="74"/>
      <c r="P75" s="107">
        <f>P74+P73</f>
        <v>7611.7511092483419</v>
      </c>
    </row>
    <row r="76" spans="1:256" s="52" customFormat="1" ht="17.100000000000001" customHeight="1">
      <c r="A76" s="84"/>
      <c r="B76" s="84"/>
      <c r="C76" s="77" t="s">
        <v>52</v>
      </c>
      <c r="D76" s="84" t="s">
        <v>53</v>
      </c>
      <c r="E76" s="84"/>
      <c r="F76" s="84"/>
      <c r="G76" s="84"/>
      <c r="H76" s="84"/>
      <c r="I76" s="84"/>
      <c r="J76" s="74"/>
      <c r="K76" s="74"/>
      <c r="L76" s="74"/>
      <c r="M76" s="74"/>
      <c r="N76" s="74"/>
      <c r="O76" s="74"/>
      <c r="P76" s="107">
        <f>P75*0.11</f>
        <v>837.29262201731763</v>
      </c>
    </row>
    <row r="77" spans="1:256" s="52" customFormat="1" ht="17.100000000000001" customHeight="1">
      <c r="A77" s="84"/>
      <c r="B77" s="84"/>
      <c r="C77" s="77" t="s">
        <v>34</v>
      </c>
      <c r="D77" s="84" t="s">
        <v>53</v>
      </c>
      <c r="E77" s="84"/>
      <c r="F77" s="84"/>
      <c r="G77" s="84"/>
      <c r="H77" s="84"/>
      <c r="I77" s="84"/>
      <c r="J77" s="74"/>
      <c r="K77" s="74"/>
      <c r="L77" s="74"/>
      <c r="M77" s="74"/>
      <c r="N77" s="74"/>
      <c r="O77" s="74"/>
      <c r="P77" s="107">
        <f>SUM(P75:P76)</f>
        <v>8449.0437312656595</v>
      </c>
    </row>
    <row r="78" spans="1:256" s="85" customFormat="1" ht="27" customHeight="1">
      <c r="A78" s="321"/>
      <c r="B78" s="322"/>
      <c r="C78" s="322"/>
      <c r="D78" s="322"/>
      <c r="E78" s="322"/>
      <c r="F78" s="322"/>
      <c r="G78" s="322"/>
      <c r="H78" s="322"/>
      <c r="I78" s="322"/>
      <c r="J78" s="322"/>
      <c r="K78" s="322"/>
      <c r="L78" s="322"/>
      <c r="M78" s="322"/>
      <c r="N78" s="322"/>
      <c r="O78" s="322"/>
      <c r="P78" s="322"/>
    </row>
    <row r="79" spans="1:256" ht="27" customHeight="1"/>
    <row r="80" spans="1:256" ht="27" customHeight="1"/>
    <row r="81" spans="15:15" ht="27" customHeight="1"/>
    <row r="82" spans="15:15" ht="27" customHeight="1">
      <c r="O82" s="82"/>
    </row>
    <row r="83" spans="15:15" ht="27" customHeight="1"/>
    <row r="84" spans="15:15" ht="27" customHeight="1"/>
    <row r="85" spans="15:15" ht="27" customHeight="1"/>
    <row r="86" spans="15:15" ht="27" customHeight="1"/>
    <row r="87" spans="15:15" ht="27" customHeight="1"/>
    <row r="88" spans="15:15" ht="27" customHeight="1"/>
    <row r="89" spans="15:15" ht="27" customHeight="1"/>
    <row r="90" spans="15:15" ht="27" customHeight="1"/>
    <row r="91" spans="15:15" ht="27" customHeight="1"/>
    <row r="92" spans="15:15" ht="27" customHeight="1"/>
    <row r="93" spans="15:15" ht="27" customHeight="1"/>
    <row r="94" spans="15:15" ht="27" customHeight="1"/>
    <row r="95" spans="15:15" ht="27" customHeight="1"/>
    <row r="96" spans="15:15"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row r="137" ht="27" customHeight="1"/>
    <row r="138" ht="27" customHeight="1"/>
    <row r="139" ht="27" customHeight="1"/>
    <row r="140" ht="27" customHeight="1"/>
    <row r="141" ht="27" customHeight="1"/>
    <row r="142" ht="27" customHeight="1"/>
    <row r="143" ht="27" customHeight="1"/>
    <row r="144" ht="27" customHeight="1"/>
    <row r="145" ht="27" customHeight="1"/>
    <row r="146" ht="27" customHeight="1"/>
    <row r="147" ht="27" customHeight="1"/>
    <row r="148" ht="27" customHeight="1"/>
    <row r="149" ht="27" customHeight="1"/>
    <row r="150" ht="27" customHeight="1"/>
  </sheetData>
  <mergeCells count="348">
    <mergeCell ref="M49:M50"/>
    <mergeCell ref="N49:N50"/>
    <mergeCell ref="O49:O51"/>
    <mergeCell ref="P49:P51"/>
    <mergeCell ref="P45:P47"/>
    <mergeCell ref="M45:M46"/>
    <mergeCell ref="N45:N46"/>
    <mergeCell ref="O45:O47"/>
    <mergeCell ref="A49:A50"/>
    <mergeCell ref="B49:B50"/>
    <mergeCell ref="C49:C50"/>
    <mergeCell ref="D49:D50"/>
    <mergeCell ref="E49:E50"/>
    <mergeCell ref="H49:H50"/>
    <mergeCell ref="I49:I50"/>
    <mergeCell ref="J49:J50"/>
    <mergeCell ref="K49:K50"/>
    <mergeCell ref="J45:J46"/>
    <mergeCell ref="K45:K46"/>
    <mergeCell ref="L45:L46"/>
    <mergeCell ref="L49:L50"/>
    <mergeCell ref="N43:N44"/>
    <mergeCell ref="O43:O44"/>
    <mergeCell ref="P43:P44"/>
    <mergeCell ref="A45:A46"/>
    <mergeCell ref="B45:B46"/>
    <mergeCell ref="C45:C46"/>
    <mergeCell ref="D45:D46"/>
    <mergeCell ref="E45:E46"/>
    <mergeCell ref="H45:H46"/>
    <mergeCell ref="I45:I46"/>
    <mergeCell ref="H43:H44"/>
    <mergeCell ref="I43:I44"/>
    <mergeCell ref="J43:J44"/>
    <mergeCell ref="K43:K44"/>
    <mergeCell ref="L43:L44"/>
    <mergeCell ref="M43:M44"/>
    <mergeCell ref="L40:L41"/>
    <mergeCell ref="M40:M41"/>
    <mergeCell ref="N40:N41"/>
    <mergeCell ref="O40:O42"/>
    <mergeCell ref="P40:P42"/>
    <mergeCell ref="A43:A44"/>
    <mergeCell ref="B43:B44"/>
    <mergeCell ref="C43:C44"/>
    <mergeCell ref="D43:D44"/>
    <mergeCell ref="E43:E44"/>
    <mergeCell ref="P38:P39"/>
    <mergeCell ref="A40:A41"/>
    <mergeCell ref="B40:B41"/>
    <mergeCell ref="C40:C41"/>
    <mergeCell ref="D40:D41"/>
    <mergeCell ref="E40:E41"/>
    <mergeCell ref="H40:H41"/>
    <mergeCell ref="I40:I41"/>
    <mergeCell ref="J40:J41"/>
    <mergeCell ref="K40:K41"/>
    <mergeCell ref="J38:J39"/>
    <mergeCell ref="K38:K39"/>
    <mergeCell ref="L38:L39"/>
    <mergeCell ref="M38:M39"/>
    <mergeCell ref="N38:N39"/>
    <mergeCell ref="O38:O39"/>
    <mergeCell ref="N35:N36"/>
    <mergeCell ref="O35:O37"/>
    <mergeCell ref="P35:P37"/>
    <mergeCell ref="A38:A39"/>
    <mergeCell ref="B38:B39"/>
    <mergeCell ref="C38:C39"/>
    <mergeCell ref="D38:D39"/>
    <mergeCell ref="E38:E39"/>
    <mergeCell ref="H38:H39"/>
    <mergeCell ref="I38:I39"/>
    <mergeCell ref="H35:H36"/>
    <mergeCell ref="I35:I36"/>
    <mergeCell ref="J35:J36"/>
    <mergeCell ref="K35:K36"/>
    <mergeCell ref="L35:L36"/>
    <mergeCell ref="M35:M36"/>
    <mergeCell ref="A35:A36"/>
    <mergeCell ref="B35:B36"/>
    <mergeCell ref="C35:C36"/>
    <mergeCell ref="D35:D36"/>
    <mergeCell ref="E35:E36"/>
    <mergeCell ref="P33:P34"/>
    <mergeCell ref="J33:J34"/>
    <mergeCell ref="K33:K34"/>
    <mergeCell ref="L33:L34"/>
    <mergeCell ref="M33:M34"/>
    <mergeCell ref="N33:N34"/>
    <mergeCell ref="O33:O34"/>
    <mergeCell ref="O70:O72"/>
    <mergeCell ref="P70:P72"/>
    <mergeCell ref="C48:E48"/>
    <mergeCell ref="A33:A34"/>
    <mergeCell ref="B33:B34"/>
    <mergeCell ref="C33:C34"/>
    <mergeCell ref="D33:D34"/>
    <mergeCell ref="E33:E34"/>
    <mergeCell ref="H33:H34"/>
    <mergeCell ref="I33:I34"/>
    <mergeCell ref="I70:I71"/>
    <mergeCell ref="J70:J71"/>
    <mergeCell ref="K70:K71"/>
    <mergeCell ref="L70:L71"/>
    <mergeCell ref="K61:K62"/>
    <mergeCell ref="L61:L62"/>
    <mergeCell ref="I61:I62"/>
    <mergeCell ref="J61:J62"/>
    <mergeCell ref="M70:M71"/>
    <mergeCell ref="N70:N71"/>
    <mergeCell ref="A70:A71"/>
    <mergeCell ref="B70:B71"/>
    <mergeCell ref="C70:C71"/>
    <mergeCell ref="D70:D71"/>
    <mergeCell ref="E70:E71"/>
    <mergeCell ref="H70:H71"/>
    <mergeCell ref="O67:O69"/>
    <mergeCell ref="P67:P69"/>
    <mergeCell ref="I67:I68"/>
    <mergeCell ref="J67:J68"/>
    <mergeCell ref="K67:K68"/>
    <mergeCell ref="L67:L68"/>
    <mergeCell ref="M67:M68"/>
    <mergeCell ref="N67:N68"/>
    <mergeCell ref="A67:A68"/>
    <mergeCell ref="B67:B68"/>
    <mergeCell ref="C67:C68"/>
    <mergeCell ref="D67:D68"/>
    <mergeCell ref="E67:E68"/>
    <mergeCell ref="H67:H68"/>
    <mergeCell ref="O64:O66"/>
    <mergeCell ref="P64:P66"/>
    <mergeCell ref="I64:I65"/>
    <mergeCell ref="J64:J65"/>
    <mergeCell ref="K64:K65"/>
    <mergeCell ref="L64:L65"/>
    <mergeCell ref="M64:M65"/>
    <mergeCell ref="N64:N65"/>
    <mergeCell ref="A64:A65"/>
    <mergeCell ref="B64:B65"/>
    <mergeCell ref="C64:C65"/>
    <mergeCell ref="D64:D65"/>
    <mergeCell ref="E64:E65"/>
    <mergeCell ref="H64:H65"/>
    <mergeCell ref="M61:M62"/>
    <mergeCell ref="N61:N62"/>
    <mergeCell ref="O61:O63"/>
    <mergeCell ref="P61:P63"/>
    <mergeCell ref="O58:O60"/>
    <mergeCell ref="P58:P60"/>
    <mergeCell ref="A61:A62"/>
    <mergeCell ref="B61:B62"/>
    <mergeCell ref="C61:C62"/>
    <mergeCell ref="D61:D62"/>
    <mergeCell ref="E61:E62"/>
    <mergeCell ref="H61:H62"/>
    <mergeCell ref="I58:I59"/>
    <mergeCell ref="J58:J59"/>
    <mergeCell ref="K58:K59"/>
    <mergeCell ref="L58:L59"/>
    <mergeCell ref="M58:M59"/>
    <mergeCell ref="N58:N59"/>
    <mergeCell ref="A58:A59"/>
    <mergeCell ref="B58:B59"/>
    <mergeCell ref="C58:C59"/>
    <mergeCell ref="D58:D59"/>
    <mergeCell ref="E58:E59"/>
    <mergeCell ref="H58:H59"/>
    <mergeCell ref="O55:O57"/>
    <mergeCell ref="P55:P57"/>
    <mergeCell ref="I55:I56"/>
    <mergeCell ref="J55:J56"/>
    <mergeCell ref="K55:K56"/>
    <mergeCell ref="L55:L56"/>
    <mergeCell ref="M55:M56"/>
    <mergeCell ref="N55:N56"/>
    <mergeCell ref="A55:A56"/>
    <mergeCell ref="B55:B56"/>
    <mergeCell ref="C55:C56"/>
    <mergeCell ref="D55:D56"/>
    <mergeCell ref="E55:E56"/>
    <mergeCell ref="H55:H56"/>
    <mergeCell ref="N52:N53"/>
    <mergeCell ref="O52:O54"/>
    <mergeCell ref="P52:P54"/>
    <mergeCell ref="H52:H53"/>
    <mergeCell ref="I52:I53"/>
    <mergeCell ref="J52:J53"/>
    <mergeCell ref="K52:K53"/>
    <mergeCell ref="L52:L53"/>
    <mergeCell ref="M52:M53"/>
    <mergeCell ref="A52:A53"/>
    <mergeCell ref="B52:B53"/>
    <mergeCell ref="C52:C53"/>
    <mergeCell ref="D52:D53"/>
    <mergeCell ref="E52:E53"/>
    <mergeCell ref="P30:P32"/>
    <mergeCell ref="J30:J31"/>
    <mergeCell ref="K30:K31"/>
    <mergeCell ref="L30:L31"/>
    <mergeCell ref="M30:M31"/>
    <mergeCell ref="N27:N28"/>
    <mergeCell ref="O27:O29"/>
    <mergeCell ref="P27:P29"/>
    <mergeCell ref="A30:A31"/>
    <mergeCell ref="B30:B31"/>
    <mergeCell ref="C30:C31"/>
    <mergeCell ref="D30:D31"/>
    <mergeCell ref="E30:E31"/>
    <mergeCell ref="N25:N26"/>
    <mergeCell ref="O25:O26"/>
    <mergeCell ref="H30:H31"/>
    <mergeCell ref="I30:I31"/>
    <mergeCell ref="H27:H28"/>
    <mergeCell ref="I27:I28"/>
    <mergeCell ref="J27:J28"/>
    <mergeCell ref="K27:K28"/>
    <mergeCell ref="N30:N31"/>
    <mergeCell ref="O30:O32"/>
    <mergeCell ref="P25:P26"/>
    <mergeCell ref="A27:A28"/>
    <mergeCell ref="B27:B28"/>
    <mergeCell ref="C27:C28"/>
    <mergeCell ref="D27:D28"/>
    <mergeCell ref="E27:E28"/>
    <mergeCell ref="L27:L28"/>
    <mergeCell ref="M27:M28"/>
    <mergeCell ref="L25:L26"/>
    <mergeCell ref="M25:M26"/>
    <mergeCell ref="P21:P22"/>
    <mergeCell ref="A25:A26"/>
    <mergeCell ref="B25:B26"/>
    <mergeCell ref="C25:C26"/>
    <mergeCell ref="D25:D26"/>
    <mergeCell ref="E25:E26"/>
    <mergeCell ref="H25:H26"/>
    <mergeCell ref="I25:I26"/>
    <mergeCell ref="J25:J26"/>
    <mergeCell ref="K25:K26"/>
    <mergeCell ref="J21:J22"/>
    <mergeCell ref="K21:K22"/>
    <mergeCell ref="L21:L22"/>
    <mergeCell ref="M21:M22"/>
    <mergeCell ref="N21:N22"/>
    <mergeCell ref="O21:O22"/>
    <mergeCell ref="N19:N20"/>
    <mergeCell ref="O19:O20"/>
    <mergeCell ref="P19:P20"/>
    <mergeCell ref="A21:A22"/>
    <mergeCell ref="B21:B22"/>
    <mergeCell ref="C21:C22"/>
    <mergeCell ref="D21:D22"/>
    <mergeCell ref="E21:E22"/>
    <mergeCell ref="H21:H22"/>
    <mergeCell ref="I21:I22"/>
    <mergeCell ref="H19:H20"/>
    <mergeCell ref="I19:I20"/>
    <mergeCell ref="J19:J20"/>
    <mergeCell ref="K19:K20"/>
    <mergeCell ref="L19:L20"/>
    <mergeCell ref="M19:M20"/>
    <mergeCell ref="L17:L18"/>
    <mergeCell ref="M17:M18"/>
    <mergeCell ref="N17:N18"/>
    <mergeCell ref="O17:O18"/>
    <mergeCell ref="P17:P18"/>
    <mergeCell ref="A19:A20"/>
    <mergeCell ref="B19:B20"/>
    <mergeCell ref="C19:C20"/>
    <mergeCell ref="D19:D20"/>
    <mergeCell ref="E19:E20"/>
    <mergeCell ref="A17:A18"/>
    <mergeCell ref="B17:B18"/>
    <mergeCell ref="C17:C18"/>
    <mergeCell ref="D17:D18"/>
    <mergeCell ref="E17:E18"/>
    <mergeCell ref="H17:H18"/>
    <mergeCell ref="I17:I18"/>
    <mergeCell ref="J17:J18"/>
    <mergeCell ref="K17:K18"/>
    <mergeCell ref="P15:P16"/>
    <mergeCell ref="J15:J16"/>
    <mergeCell ref="K15:K16"/>
    <mergeCell ref="L15:L16"/>
    <mergeCell ref="M15:M16"/>
    <mergeCell ref="N15:N16"/>
    <mergeCell ref="O15:O16"/>
    <mergeCell ref="N12:N13"/>
    <mergeCell ref="O12:O14"/>
    <mergeCell ref="P12:P14"/>
    <mergeCell ref="A15:A16"/>
    <mergeCell ref="B15:B16"/>
    <mergeCell ref="C15:C16"/>
    <mergeCell ref="D15:D16"/>
    <mergeCell ref="E15:E16"/>
    <mergeCell ref="H15:H16"/>
    <mergeCell ref="I15:I16"/>
    <mergeCell ref="H12:H13"/>
    <mergeCell ref="I12:I13"/>
    <mergeCell ref="J12:J13"/>
    <mergeCell ref="K12:K13"/>
    <mergeCell ref="L12:L13"/>
    <mergeCell ref="M12:M13"/>
    <mergeCell ref="D6:F6"/>
    <mergeCell ref="D7:F7"/>
    <mergeCell ref="A12:A13"/>
    <mergeCell ref="B12:B13"/>
    <mergeCell ref="C12:C13"/>
    <mergeCell ref="D12:D13"/>
    <mergeCell ref="E12:E13"/>
    <mergeCell ref="B8:B9"/>
    <mergeCell ref="C8:C9"/>
    <mergeCell ref="D8:D9"/>
    <mergeCell ref="M7:N7"/>
    <mergeCell ref="O7:P7"/>
    <mergeCell ref="C11:E11"/>
    <mergeCell ref="E8:E9"/>
    <mergeCell ref="F8:F9"/>
    <mergeCell ref="A1:P1"/>
    <mergeCell ref="A3:P3"/>
    <mergeCell ref="A4:P4"/>
    <mergeCell ref="A6:C7"/>
    <mergeCell ref="J6:L6"/>
    <mergeCell ref="M6:N6"/>
    <mergeCell ref="O6:P6"/>
    <mergeCell ref="H7:L7"/>
    <mergeCell ref="A78:P78"/>
    <mergeCell ref="G8:G9"/>
    <mergeCell ref="H8:M8"/>
    <mergeCell ref="N8:N9"/>
    <mergeCell ref="O8:O9"/>
    <mergeCell ref="P8:P9"/>
    <mergeCell ref="A8:A9"/>
    <mergeCell ref="A23:A24"/>
    <mergeCell ref="B23:B24"/>
    <mergeCell ref="C23:C24"/>
    <mergeCell ref="D23:D24"/>
    <mergeCell ref="E23:E24"/>
    <mergeCell ref="H23:H24"/>
    <mergeCell ref="O23:O24"/>
    <mergeCell ref="P23:P24"/>
    <mergeCell ref="I23:I24"/>
    <mergeCell ref="J23:J24"/>
    <mergeCell ref="K23:K24"/>
    <mergeCell ref="L23:L24"/>
    <mergeCell ref="M23:M24"/>
    <mergeCell ref="N23:N24"/>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0.xml><?xml version="1.0" encoding="utf-8"?>
<worksheet xmlns="http://schemas.openxmlformats.org/spreadsheetml/2006/main" xmlns:r="http://schemas.openxmlformats.org/officeDocument/2006/relationships">
  <sheetPr>
    <tabColor rgb="FF7030A0"/>
  </sheetPr>
  <dimension ref="A1:BS136"/>
  <sheetViews>
    <sheetView view="pageBreakPreview" topLeftCell="A7" zoomScale="77" zoomScaleNormal="76" zoomScaleSheetLayoutView="77" workbookViewId="0">
      <selection activeCell="A3" sqref="A3:P3"/>
    </sheetView>
  </sheetViews>
  <sheetFormatPr defaultRowHeight="17.25"/>
  <cols>
    <col min="1" max="1" width="4.85546875" style="83" customWidth="1"/>
    <col min="2" max="2" width="12.85546875" style="83" customWidth="1"/>
    <col min="3" max="3" width="37.7109375" style="86" customWidth="1"/>
    <col min="4" max="5" width="11.28515625" style="83" customWidth="1"/>
    <col min="6" max="6" width="9" style="83" customWidth="1"/>
    <col min="7" max="7" width="8.5703125" style="83" customWidth="1"/>
    <col min="8" max="8" width="12.5703125" style="83" customWidth="1"/>
    <col min="9" max="9" width="6.140625" style="83" customWidth="1"/>
    <col min="10" max="10" width="9.5703125" style="83" customWidth="1"/>
    <col min="11" max="11" width="7.140625" style="83" customWidth="1"/>
    <col min="12" max="12" width="9.140625" style="83" customWidth="1"/>
    <col min="13" max="14" width="10" style="83" customWidth="1"/>
    <col min="15" max="15" width="10.5703125" style="83" customWidth="1"/>
    <col min="16" max="16" width="14.140625" style="83" customWidth="1"/>
    <col min="17" max="17" width="35.42578125" style="83" customWidth="1"/>
    <col min="18" max="18" width="14.42578125" style="83" customWidth="1"/>
    <col min="19" max="16384" width="9.140625" style="83"/>
  </cols>
  <sheetData>
    <row r="1" spans="1:17" s="52" customFormat="1" ht="24.75" customHeight="1">
      <c r="A1" s="335" t="s">
        <v>128</v>
      </c>
      <c r="B1" s="335"/>
      <c r="C1" s="335"/>
      <c r="D1" s="335"/>
      <c r="E1" s="335"/>
      <c r="F1" s="335"/>
      <c r="G1" s="335"/>
      <c r="H1" s="335"/>
      <c r="I1" s="335"/>
      <c r="J1" s="335"/>
      <c r="K1" s="335"/>
      <c r="L1" s="335"/>
      <c r="M1" s="335"/>
      <c r="N1" s="335"/>
      <c r="O1" s="335"/>
      <c r="P1" s="335"/>
    </row>
    <row r="2" spans="1:17" s="52" customFormat="1" ht="9" customHeight="1">
      <c r="A2" s="51"/>
      <c r="B2" s="51"/>
      <c r="C2" s="51"/>
      <c r="D2" s="51"/>
      <c r="E2" s="51"/>
      <c r="F2" s="51"/>
      <c r="G2" s="51"/>
      <c r="H2" s="51"/>
      <c r="I2" s="51"/>
      <c r="J2" s="51"/>
      <c r="K2" s="51"/>
      <c r="L2" s="51"/>
      <c r="M2" s="51"/>
      <c r="N2" s="51"/>
      <c r="O2" s="51"/>
      <c r="P2" s="51"/>
    </row>
    <row r="3" spans="1:17" s="52" customFormat="1" ht="57" customHeight="1">
      <c r="A3" s="336" t="s">
        <v>176</v>
      </c>
      <c r="B3" s="336"/>
      <c r="C3" s="336"/>
      <c r="D3" s="336"/>
      <c r="E3" s="336"/>
      <c r="F3" s="336"/>
      <c r="G3" s="336"/>
      <c r="H3" s="336"/>
      <c r="I3" s="336"/>
      <c r="J3" s="336"/>
      <c r="K3" s="336"/>
      <c r="L3" s="336"/>
      <c r="M3" s="336"/>
      <c r="N3" s="336"/>
      <c r="O3" s="336"/>
      <c r="P3" s="336"/>
    </row>
    <row r="4" spans="1:17" s="52" customFormat="1" ht="33.75" customHeight="1">
      <c r="A4" s="336" t="s">
        <v>254</v>
      </c>
      <c r="B4" s="336"/>
      <c r="C4" s="336"/>
      <c r="D4" s="336"/>
      <c r="E4" s="336"/>
      <c r="F4" s="336"/>
      <c r="G4" s="336"/>
      <c r="H4" s="336"/>
      <c r="I4" s="336"/>
      <c r="J4" s="336"/>
      <c r="K4" s="336"/>
      <c r="L4" s="336"/>
      <c r="M4" s="336"/>
      <c r="N4" s="336"/>
      <c r="O4" s="336"/>
      <c r="P4" s="336"/>
    </row>
    <row r="5" spans="1:17" s="52" customFormat="1" ht="9" customHeight="1">
      <c r="C5" s="53"/>
    </row>
    <row r="6" spans="1:17" s="52" customFormat="1" ht="21.75" customHeight="1">
      <c r="A6" s="337" t="s">
        <v>192</v>
      </c>
      <c r="B6" s="337"/>
      <c r="C6" s="337"/>
      <c r="D6" s="367" t="s">
        <v>193</v>
      </c>
      <c r="E6" s="367"/>
      <c r="F6" s="367"/>
      <c r="J6" s="322" t="s">
        <v>36</v>
      </c>
      <c r="K6" s="322"/>
      <c r="L6" s="322"/>
      <c r="M6" s="339">
        <f>+P63</f>
        <v>5806.8003375176268</v>
      </c>
      <c r="N6" s="339"/>
      <c r="O6" s="322" t="s">
        <v>5</v>
      </c>
      <c r="P6" s="322"/>
      <c r="Q6" s="55"/>
    </row>
    <row r="7" spans="1:17" s="52" customFormat="1" ht="21.75" customHeight="1">
      <c r="A7" s="338"/>
      <c r="B7" s="338"/>
      <c r="C7" s="338"/>
      <c r="D7" s="368" t="s">
        <v>194</v>
      </c>
      <c r="E7" s="368"/>
      <c r="F7" s="368"/>
      <c r="H7" s="340"/>
      <c r="I7" s="340"/>
      <c r="J7" s="340"/>
      <c r="K7" s="340"/>
      <c r="L7" s="340"/>
      <c r="M7" s="341"/>
      <c r="N7" s="341"/>
      <c r="O7" s="322"/>
      <c r="P7" s="322"/>
      <c r="Q7" s="55"/>
    </row>
    <row r="8" spans="1:17" s="51" customFormat="1" ht="19.5" customHeight="1">
      <c r="A8" s="329" t="s">
        <v>37</v>
      </c>
      <c r="B8" s="331" t="s">
        <v>38</v>
      </c>
      <c r="C8" s="333" t="s">
        <v>39</v>
      </c>
      <c r="D8" s="331" t="s">
        <v>40</v>
      </c>
      <c r="E8" s="331" t="s">
        <v>41</v>
      </c>
      <c r="F8" s="323" t="s">
        <v>42</v>
      </c>
      <c r="G8" s="323" t="s">
        <v>43</v>
      </c>
      <c r="H8" s="325" t="s">
        <v>44</v>
      </c>
      <c r="I8" s="326"/>
      <c r="J8" s="326"/>
      <c r="K8" s="326"/>
      <c r="L8" s="326"/>
      <c r="M8" s="327"/>
      <c r="N8" s="323" t="s">
        <v>45</v>
      </c>
      <c r="O8" s="323" t="s">
        <v>46</v>
      </c>
      <c r="P8" s="323" t="s">
        <v>36</v>
      </c>
    </row>
    <row r="9" spans="1:17" s="51" customFormat="1" ht="148.5" customHeight="1">
      <c r="A9" s="330"/>
      <c r="B9" s="332"/>
      <c r="C9" s="334"/>
      <c r="D9" s="332"/>
      <c r="E9" s="332"/>
      <c r="F9" s="324"/>
      <c r="G9" s="324"/>
      <c r="H9" s="58" t="s">
        <v>47</v>
      </c>
      <c r="I9" s="57" t="s">
        <v>40</v>
      </c>
      <c r="J9" s="59" t="s">
        <v>48</v>
      </c>
      <c r="K9" s="60" t="s">
        <v>49</v>
      </c>
      <c r="L9" s="61" t="s">
        <v>50</v>
      </c>
      <c r="M9" s="59" t="s">
        <v>196</v>
      </c>
      <c r="N9" s="324"/>
      <c r="O9" s="324"/>
      <c r="P9" s="324"/>
    </row>
    <row r="10" spans="1:17" s="51" customFormat="1">
      <c r="A10" s="56">
        <v>1</v>
      </c>
      <c r="B10" s="56">
        <v>2</v>
      </c>
      <c r="C10" s="56">
        <v>3</v>
      </c>
      <c r="D10" s="56">
        <v>4</v>
      </c>
      <c r="E10" s="56">
        <v>5</v>
      </c>
      <c r="F10" s="56">
        <v>6</v>
      </c>
      <c r="G10" s="56">
        <v>7</v>
      </c>
      <c r="H10" s="56">
        <v>8</v>
      </c>
      <c r="I10" s="56">
        <v>9</v>
      </c>
      <c r="J10" s="56">
        <v>10</v>
      </c>
      <c r="K10" s="56">
        <v>11</v>
      </c>
      <c r="L10" s="56">
        <v>12</v>
      </c>
      <c r="M10" s="56">
        <v>13</v>
      </c>
      <c r="N10" s="56">
        <v>14</v>
      </c>
      <c r="O10" s="62">
        <v>15</v>
      </c>
      <c r="P10" s="62">
        <v>16</v>
      </c>
    </row>
    <row r="11" spans="1:17" s="70" customFormat="1" ht="22.5" customHeight="1">
      <c r="A11" s="304">
        <v>1</v>
      </c>
      <c r="B11" s="302" t="s">
        <v>255</v>
      </c>
      <c r="C11" s="425" t="s">
        <v>290</v>
      </c>
      <c r="D11" s="302" t="s">
        <v>256</v>
      </c>
      <c r="E11" s="394">
        <v>17</v>
      </c>
      <c r="F11" s="96">
        <v>3.6</v>
      </c>
      <c r="G11" s="96">
        <f>2.44*լե</f>
        <v>2.5619999999999998</v>
      </c>
      <c r="H11" s="302" t="s">
        <v>2</v>
      </c>
      <c r="I11" s="302" t="s">
        <v>2</v>
      </c>
      <c r="J11" s="304" t="s">
        <v>2</v>
      </c>
      <c r="K11" s="304" t="s">
        <v>2</v>
      </c>
      <c r="L11" s="304" t="s">
        <v>2</v>
      </c>
      <c r="M11" s="304" t="s">
        <v>2</v>
      </c>
      <c r="N11" s="319">
        <f>F12+G12</f>
        <v>15.2788506</v>
      </c>
      <c r="O11" s="434">
        <f>N11+N13</f>
        <v>87.132555600000003</v>
      </c>
      <c r="P11" s="319">
        <f>E11*O11</f>
        <v>1481.2534452</v>
      </c>
    </row>
    <row r="12" spans="1:17" s="70" customFormat="1" ht="22.5" customHeight="1">
      <c r="A12" s="304"/>
      <c r="B12" s="303"/>
      <c r="C12" s="411"/>
      <c r="D12" s="303"/>
      <c r="E12" s="395"/>
      <c r="F12" s="47">
        <f>F11*ա</f>
        <v>7.3743120000000006</v>
      </c>
      <c r="G12" s="47">
        <f>G11*մ</f>
        <v>7.9045385999999995</v>
      </c>
      <c r="H12" s="303"/>
      <c r="I12" s="303"/>
      <c r="J12" s="304"/>
      <c r="K12" s="304"/>
      <c r="L12" s="304"/>
      <c r="M12" s="304"/>
      <c r="N12" s="319"/>
      <c r="O12" s="434"/>
      <c r="P12" s="319"/>
    </row>
    <row r="13" spans="1:17" s="70" customFormat="1" ht="23.25" customHeight="1">
      <c r="A13" s="93"/>
      <c r="B13" s="93"/>
      <c r="C13" s="97"/>
      <c r="D13" s="93"/>
      <c r="E13" s="178"/>
      <c r="F13" s="96"/>
      <c r="G13" s="96"/>
      <c r="H13" s="93" t="s">
        <v>291</v>
      </c>
      <c r="I13" s="93" t="s">
        <v>54</v>
      </c>
      <c r="J13" s="98">
        <v>7</v>
      </c>
      <c r="K13" s="93"/>
      <c r="L13" s="98">
        <v>8.8109999999999999</v>
      </c>
      <c r="M13" s="71">
        <f>L13*J13*տ</f>
        <v>71.853705000000005</v>
      </c>
      <c r="N13" s="162">
        <f>+M13</f>
        <v>71.853705000000005</v>
      </c>
      <c r="O13" s="434"/>
      <c r="P13" s="319"/>
    </row>
    <row r="14" spans="1:17" s="70" customFormat="1" ht="24" customHeight="1">
      <c r="A14" s="304">
        <v>2</v>
      </c>
      <c r="B14" s="302" t="s">
        <v>257</v>
      </c>
      <c r="C14" s="425" t="s">
        <v>258</v>
      </c>
      <c r="D14" s="302" t="s">
        <v>256</v>
      </c>
      <c r="E14" s="394">
        <v>20</v>
      </c>
      <c r="F14" s="96">
        <v>5.35</v>
      </c>
      <c r="G14" s="96">
        <f>1.54*լե</f>
        <v>1.6170000000000002</v>
      </c>
      <c r="H14" s="302" t="s">
        <v>2</v>
      </c>
      <c r="I14" s="302" t="s">
        <v>2</v>
      </c>
      <c r="J14" s="304" t="s">
        <v>2</v>
      </c>
      <c r="K14" s="304" t="s">
        <v>2</v>
      </c>
      <c r="L14" s="304" t="s">
        <v>2</v>
      </c>
      <c r="M14" s="304" t="s">
        <v>2</v>
      </c>
      <c r="N14" s="319">
        <f>F15+G15</f>
        <v>15.947977100000001</v>
      </c>
      <c r="O14" s="319">
        <f>N14+M16</f>
        <v>19.739353100000002</v>
      </c>
      <c r="P14" s="319">
        <f>E14*O14</f>
        <v>394.78706200000005</v>
      </c>
    </row>
    <row r="15" spans="1:17" s="70" customFormat="1" ht="17.25" customHeight="1">
      <c r="A15" s="304"/>
      <c r="B15" s="303"/>
      <c r="C15" s="411"/>
      <c r="D15" s="303"/>
      <c r="E15" s="395"/>
      <c r="F15" s="47">
        <f>F14*ա</f>
        <v>10.959047</v>
      </c>
      <c r="G15" s="47">
        <f>G14*մ</f>
        <v>4.988930100000001</v>
      </c>
      <c r="H15" s="303"/>
      <c r="I15" s="303"/>
      <c r="J15" s="304"/>
      <c r="K15" s="304"/>
      <c r="L15" s="304"/>
      <c r="M15" s="304"/>
      <c r="N15" s="319"/>
      <c r="O15" s="319"/>
      <c r="P15" s="319"/>
    </row>
    <row r="16" spans="1:17" s="70" customFormat="1" ht="23.25" customHeight="1">
      <c r="A16" s="93"/>
      <c r="B16" s="93"/>
      <c r="C16" s="97"/>
      <c r="D16" s="93"/>
      <c r="E16" s="178"/>
      <c r="F16" s="96"/>
      <c r="G16" s="96"/>
      <c r="H16" s="93" t="s">
        <v>143</v>
      </c>
      <c r="I16" s="93" t="s">
        <v>54</v>
      </c>
      <c r="J16" s="98">
        <v>1.8</v>
      </c>
      <c r="K16" s="93"/>
      <c r="L16" s="98">
        <v>1.8080000000000001</v>
      </c>
      <c r="M16" s="71">
        <f>L16*J16*տ</f>
        <v>3.7913760000000001</v>
      </c>
      <c r="N16" s="96">
        <f>M16</f>
        <v>3.7913760000000001</v>
      </c>
      <c r="O16" s="319"/>
      <c r="P16" s="319"/>
    </row>
    <row r="17" spans="1:71" s="181" customFormat="1" ht="25.5" customHeight="1">
      <c r="A17" s="437">
        <v>3</v>
      </c>
      <c r="B17" s="437" t="s">
        <v>259</v>
      </c>
      <c r="C17" s="442" t="s">
        <v>260</v>
      </c>
      <c r="D17" s="444" t="s">
        <v>60</v>
      </c>
      <c r="E17" s="435">
        <v>48</v>
      </c>
      <c r="F17" s="71">
        <v>0.11</v>
      </c>
      <c r="G17" s="71">
        <f>0.01*լե</f>
        <v>1.0500000000000001E-2</v>
      </c>
      <c r="H17" s="437" t="s">
        <v>2</v>
      </c>
      <c r="I17" s="437" t="s">
        <v>2</v>
      </c>
      <c r="J17" s="437" t="s">
        <v>2</v>
      </c>
      <c r="K17" s="437" t="s">
        <v>2</v>
      </c>
      <c r="L17" s="437" t="s">
        <v>2</v>
      </c>
      <c r="M17" s="437" t="s">
        <v>2</v>
      </c>
      <c r="N17" s="445">
        <f>F18+G18</f>
        <v>0.25772185000000003</v>
      </c>
      <c r="O17" s="445">
        <f>N17+N19</f>
        <v>1.6557218499999999</v>
      </c>
      <c r="P17" s="439">
        <f>E17*O17</f>
        <v>79.474648799999997</v>
      </c>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c r="BI17" s="180"/>
      <c r="BJ17" s="180"/>
      <c r="BK17" s="180"/>
      <c r="BL17" s="180"/>
      <c r="BM17" s="180"/>
      <c r="BN17" s="180"/>
      <c r="BO17" s="180"/>
      <c r="BP17" s="180"/>
      <c r="BQ17" s="180"/>
      <c r="BR17" s="180"/>
      <c r="BS17" s="180"/>
    </row>
    <row r="18" spans="1:71" s="181" customFormat="1" ht="25.5" customHeight="1">
      <c r="A18" s="438"/>
      <c r="B18" s="438"/>
      <c r="C18" s="443"/>
      <c r="D18" s="444"/>
      <c r="E18" s="436"/>
      <c r="F18" s="47">
        <f>F17*ա</f>
        <v>0.2253262</v>
      </c>
      <c r="G18" s="47">
        <f>G17*մ</f>
        <v>3.2395650000000005E-2</v>
      </c>
      <c r="H18" s="438"/>
      <c r="I18" s="438"/>
      <c r="J18" s="438"/>
      <c r="K18" s="438"/>
      <c r="L18" s="438"/>
      <c r="M18" s="438"/>
      <c r="N18" s="446"/>
      <c r="O18" s="447"/>
      <c r="P18" s="44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c r="BI18" s="180"/>
      <c r="BJ18" s="180"/>
      <c r="BK18" s="180"/>
      <c r="BL18" s="180"/>
      <c r="BM18" s="180"/>
      <c r="BN18" s="180"/>
      <c r="BO18" s="180"/>
      <c r="BP18" s="180"/>
      <c r="BQ18" s="180"/>
      <c r="BR18" s="180"/>
      <c r="BS18" s="180"/>
    </row>
    <row r="19" spans="1:71" s="181" customFormat="1" ht="16.5" customHeight="1">
      <c r="A19" s="183"/>
      <c r="B19" s="183"/>
      <c r="C19" s="184"/>
      <c r="D19" s="183"/>
      <c r="E19" s="182"/>
      <c r="F19" s="71"/>
      <c r="G19" s="71"/>
      <c r="H19" s="183" t="s">
        <v>261</v>
      </c>
      <c r="I19" s="183" t="s">
        <v>60</v>
      </c>
      <c r="J19" s="185">
        <v>1</v>
      </c>
      <c r="K19" s="183"/>
      <c r="L19" s="182">
        <v>1.2</v>
      </c>
      <c r="M19" s="71">
        <f>L19*J19*տ</f>
        <v>1.3979999999999999</v>
      </c>
      <c r="N19" s="182">
        <f>M19</f>
        <v>1.3979999999999999</v>
      </c>
      <c r="O19" s="446"/>
      <c r="P19" s="441"/>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c r="BI19" s="180"/>
      <c r="BJ19" s="180"/>
      <c r="BK19" s="180"/>
      <c r="BL19" s="180"/>
      <c r="BM19" s="180"/>
      <c r="BN19" s="180"/>
      <c r="BO19" s="180"/>
      <c r="BP19" s="180"/>
      <c r="BQ19" s="180"/>
      <c r="BR19" s="180"/>
      <c r="BS19" s="180"/>
    </row>
    <row r="20" spans="1:71" s="181" customFormat="1" ht="25.5" customHeight="1">
      <c r="A20" s="437">
        <v>4</v>
      </c>
      <c r="B20" s="437" t="s">
        <v>259</v>
      </c>
      <c r="C20" s="442" t="s">
        <v>262</v>
      </c>
      <c r="D20" s="444" t="s">
        <v>60</v>
      </c>
      <c r="E20" s="435">
        <v>48</v>
      </c>
      <c r="F20" s="71">
        <v>0.11</v>
      </c>
      <c r="G20" s="71">
        <f>0.01*լե</f>
        <v>1.0500000000000001E-2</v>
      </c>
      <c r="H20" s="437" t="s">
        <v>2</v>
      </c>
      <c r="I20" s="437" t="s">
        <v>2</v>
      </c>
      <c r="J20" s="437" t="s">
        <v>2</v>
      </c>
      <c r="K20" s="437" t="s">
        <v>2</v>
      </c>
      <c r="L20" s="437" t="s">
        <v>2</v>
      </c>
      <c r="M20" s="437" t="s">
        <v>2</v>
      </c>
      <c r="N20" s="445">
        <f>F21+G21</f>
        <v>0.25772185000000003</v>
      </c>
      <c r="O20" s="445">
        <f>N20+N22</f>
        <v>0.84022185000000005</v>
      </c>
      <c r="P20" s="439">
        <f>E20*O20</f>
        <v>40.330648800000006</v>
      </c>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c r="BI20" s="180"/>
      <c r="BJ20" s="180"/>
      <c r="BK20" s="180"/>
      <c r="BL20" s="180"/>
      <c r="BM20" s="180"/>
      <c r="BN20" s="180"/>
      <c r="BO20" s="180"/>
      <c r="BP20" s="180"/>
      <c r="BQ20" s="180"/>
      <c r="BR20" s="180"/>
      <c r="BS20" s="180"/>
    </row>
    <row r="21" spans="1:71" s="181" customFormat="1" ht="25.5" customHeight="1">
      <c r="A21" s="438"/>
      <c r="B21" s="438"/>
      <c r="C21" s="443"/>
      <c r="D21" s="444"/>
      <c r="E21" s="436"/>
      <c r="F21" s="47">
        <f>F20*ա</f>
        <v>0.2253262</v>
      </c>
      <c r="G21" s="47">
        <f>G20*մ</f>
        <v>3.2395650000000005E-2</v>
      </c>
      <c r="H21" s="438"/>
      <c r="I21" s="438"/>
      <c r="J21" s="438"/>
      <c r="K21" s="438"/>
      <c r="L21" s="438"/>
      <c r="M21" s="438"/>
      <c r="N21" s="446"/>
      <c r="O21" s="447"/>
      <c r="P21" s="44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c r="BA21" s="180"/>
      <c r="BB21" s="180"/>
      <c r="BC21" s="180"/>
      <c r="BD21" s="180"/>
      <c r="BE21" s="180"/>
      <c r="BF21" s="180"/>
      <c r="BG21" s="180"/>
      <c r="BH21" s="180"/>
      <c r="BI21" s="180"/>
      <c r="BJ21" s="180"/>
      <c r="BK21" s="180"/>
      <c r="BL21" s="180"/>
      <c r="BM21" s="180"/>
      <c r="BN21" s="180"/>
      <c r="BO21" s="180"/>
      <c r="BP21" s="180"/>
      <c r="BQ21" s="180"/>
      <c r="BR21" s="180"/>
      <c r="BS21" s="180"/>
    </row>
    <row r="22" spans="1:71" s="181" customFormat="1" ht="16.5" customHeight="1">
      <c r="A22" s="183"/>
      <c r="B22" s="183"/>
      <c r="C22" s="184"/>
      <c r="D22" s="183"/>
      <c r="E22" s="182"/>
      <c r="F22" s="71"/>
      <c r="G22" s="71"/>
      <c r="H22" s="183" t="s">
        <v>263</v>
      </c>
      <c r="I22" s="183" t="s">
        <v>60</v>
      </c>
      <c r="J22" s="185">
        <v>1</v>
      </c>
      <c r="K22" s="183"/>
      <c r="L22" s="182">
        <v>0.5</v>
      </c>
      <c r="M22" s="71">
        <f>L22*J22*տ</f>
        <v>0.58250000000000002</v>
      </c>
      <c r="N22" s="182">
        <f>M22</f>
        <v>0.58250000000000002</v>
      </c>
      <c r="O22" s="446"/>
      <c r="P22" s="441"/>
      <c r="Q22" s="180"/>
      <c r="R22" s="180"/>
      <c r="S22" s="180"/>
      <c r="T22" s="180"/>
      <c r="U22" s="180"/>
      <c r="V22" s="180"/>
      <c r="W22" s="180"/>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c r="BI22" s="180"/>
      <c r="BJ22" s="180"/>
      <c r="BK22" s="180"/>
      <c r="BL22" s="180"/>
      <c r="BM22" s="180"/>
      <c r="BN22" s="180"/>
      <c r="BO22" s="180"/>
      <c r="BP22" s="180"/>
      <c r="BQ22" s="180"/>
      <c r="BR22" s="180"/>
      <c r="BS22" s="180"/>
    </row>
    <row r="23" spans="1:71" s="188" customFormat="1" ht="25.5" customHeight="1">
      <c r="A23" s="451">
        <v>5</v>
      </c>
      <c r="B23" s="350" t="s">
        <v>264</v>
      </c>
      <c r="C23" s="425" t="s">
        <v>265</v>
      </c>
      <c r="D23" s="350" t="s">
        <v>60</v>
      </c>
      <c r="E23" s="452">
        <v>21</v>
      </c>
      <c r="F23" s="167">
        <v>1.49</v>
      </c>
      <c r="G23" s="167">
        <f>0.86*լե</f>
        <v>0.90300000000000002</v>
      </c>
      <c r="H23" s="350" t="s">
        <v>2</v>
      </c>
      <c r="I23" s="350" t="s">
        <v>2</v>
      </c>
      <c r="J23" s="451" t="s">
        <v>2</v>
      </c>
      <c r="K23" s="451" t="s">
        <v>2</v>
      </c>
      <c r="L23" s="451" t="s">
        <v>2</v>
      </c>
      <c r="M23" s="451" t="s">
        <v>2</v>
      </c>
      <c r="N23" s="448">
        <f>F24+G24</f>
        <v>5.8381717000000002</v>
      </c>
      <c r="O23" s="449">
        <f>N23+N25</f>
        <v>40.788171700000007</v>
      </c>
      <c r="P23" s="453">
        <f>E23*O23</f>
        <v>856.5516057000001</v>
      </c>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c r="AT23" s="187"/>
      <c r="AU23" s="187"/>
      <c r="AV23" s="187"/>
      <c r="AW23" s="187"/>
      <c r="AX23" s="187"/>
      <c r="AY23" s="187"/>
      <c r="AZ23" s="187"/>
      <c r="BA23" s="187"/>
      <c r="BB23" s="187"/>
      <c r="BC23" s="187"/>
      <c r="BD23" s="187"/>
      <c r="BE23" s="187"/>
      <c r="BF23" s="187"/>
      <c r="BG23" s="187"/>
      <c r="BH23" s="187"/>
      <c r="BI23" s="187"/>
      <c r="BJ23" s="187"/>
      <c r="BK23" s="187"/>
      <c r="BL23" s="187"/>
      <c r="BM23" s="187"/>
      <c r="BN23" s="187"/>
      <c r="BO23" s="187"/>
      <c r="BP23" s="187"/>
      <c r="BQ23" s="187"/>
      <c r="BR23" s="187"/>
      <c r="BS23" s="187"/>
    </row>
    <row r="24" spans="1:71" s="188" customFormat="1" ht="25.5" customHeight="1">
      <c r="A24" s="451"/>
      <c r="B24" s="351"/>
      <c r="C24" s="411"/>
      <c r="D24" s="351"/>
      <c r="E24" s="452"/>
      <c r="F24" s="47">
        <f>F23*ա</f>
        <v>3.0521458000000004</v>
      </c>
      <c r="G24" s="47">
        <f>G23*մ</f>
        <v>2.7860259000000003</v>
      </c>
      <c r="H24" s="351"/>
      <c r="I24" s="351"/>
      <c r="J24" s="451"/>
      <c r="K24" s="451"/>
      <c r="L24" s="451"/>
      <c r="M24" s="451"/>
      <c r="N24" s="448"/>
      <c r="O24" s="450"/>
      <c r="P24" s="454"/>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row>
    <row r="25" spans="1:71" s="188" customFormat="1" ht="25.5" customHeight="1">
      <c r="A25" s="186"/>
      <c r="B25" s="186"/>
      <c r="C25" s="189"/>
      <c r="D25" s="186"/>
      <c r="E25" s="167"/>
      <c r="F25" s="167"/>
      <c r="G25" s="167"/>
      <c r="H25" s="186" t="s">
        <v>266</v>
      </c>
      <c r="I25" s="190" t="s">
        <v>60</v>
      </c>
      <c r="J25" s="191">
        <v>1</v>
      </c>
      <c r="K25" s="186"/>
      <c r="L25" s="191">
        <v>30</v>
      </c>
      <c r="M25" s="71">
        <f>L25*J25*տ</f>
        <v>34.950000000000003</v>
      </c>
      <c r="N25" s="167">
        <f>M25</f>
        <v>34.950000000000003</v>
      </c>
      <c r="O25" s="450"/>
      <c r="P25" s="454"/>
      <c r="Q25" s="187"/>
      <c r="R25" s="187"/>
      <c r="S25" s="187"/>
      <c r="T25" s="187"/>
      <c r="U25" s="187"/>
      <c r="V25" s="187"/>
      <c r="W25" s="187"/>
      <c r="X25" s="187"/>
      <c r="Y25" s="187"/>
      <c r="Z25" s="187"/>
      <c r="AA25" s="187"/>
      <c r="AB25" s="187"/>
      <c r="AC25" s="187"/>
      <c r="AD25" s="187"/>
      <c r="AE25" s="187"/>
      <c r="AF25" s="187"/>
      <c r="AG25" s="187"/>
      <c r="AH25" s="187"/>
      <c r="AI25" s="187"/>
      <c r="AJ25" s="187"/>
      <c r="AK25" s="187"/>
      <c r="AL25" s="187"/>
      <c r="AM25" s="187"/>
      <c r="AN25" s="187"/>
      <c r="AO25" s="187"/>
      <c r="AP25" s="187"/>
      <c r="AQ25" s="187"/>
      <c r="AR25" s="187"/>
      <c r="AS25" s="187"/>
      <c r="AT25" s="187"/>
      <c r="AU25" s="187"/>
      <c r="AV25" s="187"/>
      <c r="AW25" s="187"/>
      <c r="AX25" s="187"/>
      <c r="AY25" s="187"/>
      <c r="AZ25" s="187"/>
      <c r="BA25" s="187"/>
      <c r="BB25" s="187"/>
      <c r="BC25" s="187"/>
      <c r="BD25" s="187"/>
      <c r="BE25" s="187"/>
      <c r="BF25" s="187"/>
      <c r="BG25" s="187"/>
      <c r="BH25" s="187"/>
      <c r="BI25" s="187"/>
      <c r="BJ25" s="187"/>
      <c r="BK25" s="187"/>
      <c r="BL25" s="187"/>
      <c r="BM25" s="187"/>
      <c r="BN25" s="187"/>
      <c r="BO25" s="187"/>
      <c r="BP25" s="187"/>
      <c r="BQ25" s="187"/>
      <c r="BR25" s="187"/>
      <c r="BS25" s="187"/>
    </row>
    <row r="26" spans="1:71" s="181" customFormat="1" ht="25.5" customHeight="1">
      <c r="A26" s="437">
        <v>6</v>
      </c>
      <c r="B26" s="437" t="s">
        <v>259</v>
      </c>
      <c r="C26" s="442" t="s">
        <v>267</v>
      </c>
      <c r="D26" s="444" t="s">
        <v>60</v>
      </c>
      <c r="E26" s="435">
        <v>44</v>
      </c>
      <c r="F26" s="71">
        <v>0.11</v>
      </c>
      <c r="G26" s="71">
        <f>0.01*լե</f>
        <v>1.0500000000000001E-2</v>
      </c>
      <c r="H26" s="437" t="s">
        <v>2</v>
      </c>
      <c r="I26" s="437" t="s">
        <v>2</v>
      </c>
      <c r="J26" s="437" t="s">
        <v>2</v>
      </c>
      <c r="K26" s="437" t="s">
        <v>2</v>
      </c>
      <c r="L26" s="437" t="s">
        <v>2</v>
      </c>
      <c r="M26" s="437" t="s">
        <v>2</v>
      </c>
      <c r="N26" s="445">
        <f>F27+G27</f>
        <v>0.25772185000000003</v>
      </c>
      <c r="O26" s="445">
        <f>N26+N28</f>
        <v>1.1897218500000002</v>
      </c>
      <c r="P26" s="439">
        <f>E26*O26</f>
        <v>52.34776140000001</v>
      </c>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c r="BI26" s="180"/>
      <c r="BJ26" s="180"/>
      <c r="BK26" s="180"/>
      <c r="BL26" s="180"/>
      <c r="BM26" s="180"/>
      <c r="BN26" s="180"/>
      <c r="BO26" s="180"/>
      <c r="BP26" s="180"/>
      <c r="BQ26" s="180"/>
      <c r="BR26" s="180"/>
      <c r="BS26" s="180"/>
    </row>
    <row r="27" spans="1:71" s="181" customFormat="1" ht="25.5" customHeight="1">
      <c r="A27" s="438"/>
      <c r="B27" s="438"/>
      <c r="C27" s="443"/>
      <c r="D27" s="444"/>
      <c r="E27" s="436"/>
      <c r="F27" s="47">
        <f>F26*ա</f>
        <v>0.2253262</v>
      </c>
      <c r="G27" s="47">
        <f>G26*մ</f>
        <v>3.2395650000000005E-2</v>
      </c>
      <c r="H27" s="438"/>
      <c r="I27" s="438"/>
      <c r="J27" s="438"/>
      <c r="K27" s="438"/>
      <c r="L27" s="438"/>
      <c r="M27" s="438"/>
      <c r="N27" s="446"/>
      <c r="O27" s="447"/>
      <c r="P27" s="44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c r="BI27" s="180"/>
      <c r="BJ27" s="180"/>
      <c r="BK27" s="180"/>
      <c r="BL27" s="180"/>
      <c r="BM27" s="180"/>
      <c r="BN27" s="180"/>
      <c r="BO27" s="180"/>
      <c r="BP27" s="180"/>
      <c r="BQ27" s="180"/>
      <c r="BR27" s="180"/>
      <c r="BS27" s="180"/>
    </row>
    <row r="28" spans="1:71" s="181" customFormat="1" ht="16.5" customHeight="1">
      <c r="A28" s="183"/>
      <c r="B28" s="183"/>
      <c r="C28" s="184"/>
      <c r="D28" s="183"/>
      <c r="E28" s="182"/>
      <c r="F28" s="71"/>
      <c r="G28" s="71"/>
      <c r="H28" s="183" t="s">
        <v>268</v>
      </c>
      <c r="I28" s="183" t="s">
        <v>60</v>
      </c>
      <c r="J28" s="185">
        <v>1</v>
      </c>
      <c r="K28" s="183"/>
      <c r="L28" s="182">
        <v>0.8</v>
      </c>
      <c r="M28" s="71">
        <f>L28*J28*տ</f>
        <v>0.93200000000000005</v>
      </c>
      <c r="N28" s="182">
        <f>M28</f>
        <v>0.93200000000000005</v>
      </c>
      <c r="O28" s="446"/>
      <c r="P28" s="441"/>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c r="BI28" s="180"/>
      <c r="BJ28" s="180"/>
      <c r="BK28" s="180"/>
      <c r="BL28" s="180"/>
      <c r="BM28" s="180"/>
      <c r="BN28" s="180"/>
      <c r="BO28" s="180"/>
      <c r="BP28" s="180"/>
      <c r="BQ28" s="180"/>
      <c r="BR28" s="180"/>
      <c r="BS28" s="180"/>
    </row>
    <row r="29" spans="1:71" s="70" customFormat="1" ht="26.25" customHeight="1">
      <c r="A29" s="304">
        <v>7</v>
      </c>
      <c r="B29" s="302" t="s">
        <v>269</v>
      </c>
      <c r="C29" s="310" t="s">
        <v>292</v>
      </c>
      <c r="D29" s="302" t="s">
        <v>54</v>
      </c>
      <c r="E29" s="312">
        <v>710</v>
      </c>
      <c r="F29" s="71">
        <v>6.2E-2</v>
      </c>
      <c r="G29" s="168">
        <f>0.0027*լե</f>
        <v>2.8350000000000003E-3</v>
      </c>
      <c r="H29" s="302" t="s">
        <v>2</v>
      </c>
      <c r="I29" s="302" t="s">
        <v>2</v>
      </c>
      <c r="J29" s="304" t="s">
        <v>2</v>
      </c>
      <c r="K29" s="304" t="s">
        <v>2</v>
      </c>
      <c r="L29" s="304" t="s">
        <v>2</v>
      </c>
      <c r="M29" s="304" t="s">
        <v>2</v>
      </c>
      <c r="N29" s="305">
        <f>F30+G30</f>
        <v>0.13574886550000001</v>
      </c>
      <c r="O29" s="305">
        <f>N29+N31</f>
        <v>1.7749038655000002</v>
      </c>
      <c r="P29" s="305">
        <f>E29*O29</f>
        <v>1260.1817445050001</v>
      </c>
    </row>
    <row r="30" spans="1:71" s="70" customFormat="1" ht="26.25" customHeight="1">
      <c r="A30" s="304"/>
      <c r="B30" s="303"/>
      <c r="C30" s="311"/>
      <c r="D30" s="303"/>
      <c r="E30" s="313"/>
      <c r="F30" s="47">
        <f>F29*ա</f>
        <v>0.12700204000000001</v>
      </c>
      <c r="G30" s="47">
        <f>G29*մ</f>
        <v>8.7468255000000012E-3</v>
      </c>
      <c r="H30" s="303"/>
      <c r="I30" s="303"/>
      <c r="J30" s="304"/>
      <c r="K30" s="304"/>
      <c r="L30" s="304"/>
      <c r="M30" s="304"/>
      <c r="N30" s="306"/>
      <c r="O30" s="307"/>
      <c r="P30" s="307"/>
    </row>
    <row r="31" spans="1:71" s="70" customFormat="1" ht="16.5" customHeight="1">
      <c r="A31" s="192"/>
      <c r="B31" s="192"/>
      <c r="C31" s="193"/>
      <c r="D31" s="192"/>
      <c r="E31" s="194"/>
      <c r="F31" s="96"/>
      <c r="G31" s="96"/>
      <c r="H31" s="192" t="s">
        <v>270</v>
      </c>
      <c r="I31" s="192" t="s">
        <v>54</v>
      </c>
      <c r="J31" s="163">
        <v>1</v>
      </c>
      <c r="K31" s="192"/>
      <c r="L31" s="195">
        <v>1.407</v>
      </c>
      <c r="M31" s="71">
        <f>L31*J31*տ</f>
        <v>1.6391550000000001</v>
      </c>
      <c r="N31" s="96">
        <f>M31</f>
        <v>1.6391550000000001</v>
      </c>
      <c r="O31" s="306"/>
      <c r="P31" s="306"/>
    </row>
    <row r="32" spans="1:71" s="70" customFormat="1" ht="31.5" customHeight="1">
      <c r="A32" s="304">
        <v>8</v>
      </c>
      <c r="B32" s="302" t="s">
        <v>269</v>
      </c>
      <c r="C32" s="310" t="s">
        <v>271</v>
      </c>
      <c r="D32" s="302" t="s">
        <v>54</v>
      </c>
      <c r="E32" s="312">
        <v>42</v>
      </c>
      <c r="F32" s="71">
        <v>6.2E-2</v>
      </c>
      <c r="G32" s="168">
        <f>0.0027*լե</f>
        <v>2.8350000000000003E-3</v>
      </c>
      <c r="H32" s="302" t="s">
        <v>2</v>
      </c>
      <c r="I32" s="302" t="s">
        <v>2</v>
      </c>
      <c r="J32" s="304" t="s">
        <v>2</v>
      </c>
      <c r="K32" s="304" t="s">
        <v>2</v>
      </c>
      <c r="L32" s="304" t="s">
        <v>2</v>
      </c>
      <c r="M32" s="304" t="s">
        <v>2</v>
      </c>
      <c r="N32" s="305">
        <f>F33+G33</f>
        <v>0.13574886550000001</v>
      </c>
      <c r="O32" s="305">
        <f>N32+N34</f>
        <v>0.31748886549999999</v>
      </c>
      <c r="P32" s="305">
        <f>E32*O32</f>
        <v>13.334532351</v>
      </c>
    </row>
    <row r="33" spans="1:16" s="70" customFormat="1" ht="31.5" customHeight="1">
      <c r="A33" s="304"/>
      <c r="B33" s="303"/>
      <c r="C33" s="311"/>
      <c r="D33" s="303"/>
      <c r="E33" s="313"/>
      <c r="F33" s="47">
        <f>F32*ա</f>
        <v>0.12700204000000001</v>
      </c>
      <c r="G33" s="47">
        <f>G32*մ</f>
        <v>8.7468255000000012E-3</v>
      </c>
      <c r="H33" s="303"/>
      <c r="I33" s="303"/>
      <c r="J33" s="304"/>
      <c r="K33" s="304"/>
      <c r="L33" s="304"/>
      <c r="M33" s="304"/>
      <c r="N33" s="306"/>
      <c r="O33" s="307"/>
      <c r="P33" s="307"/>
    </row>
    <row r="34" spans="1:16" s="70" customFormat="1" ht="16.5" customHeight="1">
      <c r="A34" s="192"/>
      <c r="B34" s="192"/>
      <c r="C34" s="193"/>
      <c r="D34" s="192"/>
      <c r="E34" s="194"/>
      <c r="F34" s="96"/>
      <c r="G34" s="96"/>
      <c r="H34" s="192" t="s">
        <v>270</v>
      </c>
      <c r="I34" s="192" t="s">
        <v>54</v>
      </c>
      <c r="J34" s="163">
        <v>1</v>
      </c>
      <c r="K34" s="192"/>
      <c r="L34" s="195">
        <v>0.156</v>
      </c>
      <c r="M34" s="71">
        <f>L34*J34*տ</f>
        <v>0.18174000000000001</v>
      </c>
      <c r="N34" s="96">
        <f>M34</f>
        <v>0.18174000000000001</v>
      </c>
      <c r="O34" s="306"/>
      <c r="P34" s="306"/>
    </row>
    <row r="35" spans="1:16" s="197" customFormat="1" ht="23.25" customHeight="1">
      <c r="A35" s="428">
        <v>9</v>
      </c>
      <c r="B35" s="459" t="s">
        <v>272</v>
      </c>
      <c r="C35" s="425" t="s">
        <v>273</v>
      </c>
      <c r="D35" s="428" t="s">
        <v>54</v>
      </c>
      <c r="E35" s="460">
        <v>42</v>
      </c>
      <c r="F35" s="138">
        <f>6.36/100</f>
        <v>6.3600000000000004E-2</v>
      </c>
      <c r="G35" s="138">
        <f>0.11/100*լե</f>
        <v>1.1550000000000002E-3</v>
      </c>
      <c r="H35" s="428" t="s">
        <v>2</v>
      </c>
      <c r="I35" s="428" t="s">
        <v>2</v>
      </c>
      <c r="J35" s="428" t="s">
        <v>2</v>
      </c>
      <c r="K35" s="428" t="s">
        <v>2</v>
      </c>
      <c r="L35" s="428" t="s">
        <v>2</v>
      </c>
      <c r="M35" s="428" t="s">
        <v>2</v>
      </c>
      <c r="N35" s="455">
        <f>F36+G36</f>
        <v>0.13384303350000001</v>
      </c>
      <c r="O35" s="457">
        <f>N35+N37</f>
        <v>0.48683803349999999</v>
      </c>
      <c r="P35" s="457">
        <f>E35*O35</f>
        <v>20.447197407000001</v>
      </c>
    </row>
    <row r="36" spans="1:16" s="197" customFormat="1" ht="23.25" customHeight="1">
      <c r="A36" s="428"/>
      <c r="B36" s="459"/>
      <c r="C36" s="411"/>
      <c r="D36" s="428"/>
      <c r="E36" s="460"/>
      <c r="F36" s="47">
        <f>F35*ա</f>
        <v>0.13027951200000001</v>
      </c>
      <c r="G36" s="47">
        <f>G35*մ</f>
        <v>3.5635215000000007E-3</v>
      </c>
      <c r="H36" s="428"/>
      <c r="I36" s="428"/>
      <c r="J36" s="428"/>
      <c r="K36" s="428"/>
      <c r="L36" s="428"/>
      <c r="M36" s="428"/>
      <c r="N36" s="456"/>
      <c r="O36" s="458"/>
      <c r="P36" s="458"/>
    </row>
    <row r="37" spans="1:16" s="197" customFormat="1" ht="23.25" customHeight="1">
      <c r="A37" s="198"/>
      <c r="B37" s="198"/>
      <c r="C37" s="199"/>
      <c r="D37" s="198"/>
      <c r="E37" s="198"/>
      <c r="F37" s="198"/>
      <c r="G37" s="198"/>
      <c r="H37" s="174" t="s">
        <v>143</v>
      </c>
      <c r="I37" s="174" t="s">
        <v>54</v>
      </c>
      <c r="J37" s="200">
        <v>1.01</v>
      </c>
      <c r="K37" s="201"/>
      <c r="L37" s="200">
        <v>0.3</v>
      </c>
      <c r="M37" s="71">
        <f>L37*J37*տ</f>
        <v>0.352995</v>
      </c>
      <c r="N37" s="196">
        <f>M37</f>
        <v>0.352995</v>
      </c>
      <c r="O37" s="458"/>
      <c r="P37" s="458"/>
    </row>
    <row r="38" spans="1:16" s="70" customFormat="1" ht="25.5" customHeight="1">
      <c r="A38" s="304">
        <v>10</v>
      </c>
      <c r="B38" s="302" t="s">
        <v>274</v>
      </c>
      <c r="C38" s="310" t="s">
        <v>275</v>
      </c>
      <c r="D38" s="302" t="s">
        <v>74</v>
      </c>
      <c r="E38" s="343">
        <f>0.225*17</f>
        <v>3.8250000000000002</v>
      </c>
      <c r="F38" s="69">
        <f>13.3/1000</f>
        <v>1.3300000000000001E-2</v>
      </c>
      <c r="G38" s="69">
        <f>0.28429*լե</f>
        <v>0.29850450000000001</v>
      </c>
      <c r="H38" s="302" t="s">
        <v>2</v>
      </c>
      <c r="I38" s="302" t="s">
        <v>2</v>
      </c>
      <c r="J38" s="304" t="s">
        <v>2</v>
      </c>
      <c r="K38" s="304" t="s">
        <v>2</v>
      </c>
      <c r="L38" s="304" t="s">
        <v>2</v>
      </c>
      <c r="M38" s="304" t="s">
        <v>2</v>
      </c>
      <c r="N38" s="305">
        <f>F39+G39</f>
        <v>0.94821991985000009</v>
      </c>
      <c r="O38" s="305">
        <f>N38</f>
        <v>0.94821991985000009</v>
      </c>
      <c r="P38" s="308">
        <f>E38*O38</f>
        <v>3.6269411934262505</v>
      </c>
    </row>
    <row r="39" spans="1:16" s="70" customFormat="1" ht="25.5" customHeight="1">
      <c r="A39" s="304"/>
      <c r="B39" s="303"/>
      <c r="C39" s="311"/>
      <c r="D39" s="303"/>
      <c r="E39" s="344"/>
      <c r="F39" s="47">
        <f>F38*ա</f>
        <v>2.7243986000000005E-2</v>
      </c>
      <c r="G39" s="47">
        <f>G38*մ</f>
        <v>0.92097593385000009</v>
      </c>
      <c r="H39" s="303"/>
      <c r="I39" s="303"/>
      <c r="J39" s="304"/>
      <c r="K39" s="304"/>
      <c r="L39" s="304"/>
      <c r="M39" s="304"/>
      <c r="N39" s="306"/>
      <c r="O39" s="307"/>
      <c r="P39" s="309"/>
    </row>
    <row r="40" spans="1:16" s="70" customFormat="1" ht="24" customHeight="1">
      <c r="A40" s="304">
        <v>11</v>
      </c>
      <c r="B40" s="302" t="s">
        <v>133</v>
      </c>
      <c r="C40" s="310" t="s">
        <v>293</v>
      </c>
      <c r="D40" s="302" t="s">
        <v>74</v>
      </c>
      <c r="E40" s="343">
        <f>0.225*17</f>
        <v>3.8250000000000002</v>
      </c>
      <c r="F40" s="69">
        <v>0.41499999999999998</v>
      </c>
      <c r="G40" s="69">
        <v>0</v>
      </c>
      <c r="H40" s="302" t="s">
        <v>2</v>
      </c>
      <c r="I40" s="302" t="s">
        <v>2</v>
      </c>
      <c r="J40" s="304" t="s">
        <v>2</v>
      </c>
      <c r="K40" s="304" t="s">
        <v>2</v>
      </c>
      <c r="L40" s="304" t="s">
        <v>2</v>
      </c>
      <c r="M40" s="304" t="s">
        <v>2</v>
      </c>
      <c r="N40" s="305">
        <f>F41+G41</f>
        <v>0.85009429999999997</v>
      </c>
      <c r="O40" s="305">
        <f>N40</f>
        <v>0.85009429999999997</v>
      </c>
      <c r="P40" s="308">
        <f>E40*O40</f>
        <v>3.2516106974999999</v>
      </c>
    </row>
    <row r="41" spans="1:16" s="70" customFormat="1" ht="24" customHeight="1">
      <c r="A41" s="304"/>
      <c r="B41" s="303"/>
      <c r="C41" s="311"/>
      <c r="D41" s="303"/>
      <c r="E41" s="344"/>
      <c r="F41" s="47">
        <f>F40*ա</f>
        <v>0.85009429999999997</v>
      </c>
      <c r="G41" s="47">
        <f>G40*մ</f>
        <v>0</v>
      </c>
      <c r="H41" s="303"/>
      <c r="I41" s="303"/>
      <c r="J41" s="304"/>
      <c r="K41" s="304"/>
      <c r="L41" s="304"/>
      <c r="M41" s="304"/>
      <c r="N41" s="306"/>
      <c r="O41" s="307"/>
      <c r="P41" s="309"/>
    </row>
    <row r="42" spans="1:16" s="205" customFormat="1" ht="24" customHeight="1">
      <c r="A42" s="461">
        <v>12</v>
      </c>
      <c r="B42" s="463" t="s">
        <v>276</v>
      </c>
      <c r="C42" s="464" t="s">
        <v>277</v>
      </c>
      <c r="D42" s="346" t="s">
        <v>74</v>
      </c>
      <c r="E42" s="449">
        <f>0.225*17</f>
        <v>3.8250000000000002</v>
      </c>
      <c r="F42" s="203">
        <v>1.5</v>
      </c>
      <c r="G42" s="203">
        <f>0.7*լե</f>
        <v>0.73499999999999999</v>
      </c>
      <c r="H42" s="466" t="s">
        <v>2</v>
      </c>
      <c r="I42" s="466" t="s">
        <v>2</v>
      </c>
      <c r="J42" s="466" t="s">
        <v>2</v>
      </c>
      <c r="K42" s="466" t="s">
        <v>2</v>
      </c>
      <c r="L42" s="467" t="s">
        <v>2</v>
      </c>
      <c r="M42" s="466" t="s">
        <v>2</v>
      </c>
      <c r="N42" s="467">
        <f>F43+G43</f>
        <v>5.3403255000000005</v>
      </c>
      <c r="O42" s="467">
        <f>SUM(N42:N46)</f>
        <v>44.977790724500004</v>
      </c>
      <c r="P42" s="468">
        <f>E42*O42</f>
        <v>172.04004952121252</v>
      </c>
    </row>
    <row r="43" spans="1:16" s="205" customFormat="1" ht="24" customHeight="1">
      <c r="A43" s="462"/>
      <c r="B43" s="463"/>
      <c r="C43" s="464"/>
      <c r="D43" s="346"/>
      <c r="E43" s="465"/>
      <c r="F43" s="47">
        <f>F42*ա</f>
        <v>3.0726300000000002</v>
      </c>
      <c r="G43" s="47">
        <f>G42*մ</f>
        <v>2.2676954999999999</v>
      </c>
      <c r="H43" s="466"/>
      <c r="I43" s="466"/>
      <c r="J43" s="466"/>
      <c r="K43" s="466"/>
      <c r="L43" s="467"/>
      <c r="M43" s="466"/>
      <c r="N43" s="467"/>
      <c r="O43" s="467"/>
      <c r="P43" s="468"/>
    </row>
    <row r="44" spans="1:16" s="205" customFormat="1" ht="17.25" customHeight="1">
      <c r="A44" s="204"/>
      <c r="B44" s="204"/>
      <c r="C44" s="202"/>
      <c r="D44" s="204"/>
      <c r="E44" s="203"/>
      <c r="F44" s="206"/>
      <c r="G44" s="206"/>
      <c r="H44" s="204" t="s">
        <v>173</v>
      </c>
      <c r="I44" s="204" t="s">
        <v>74</v>
      </c>
      <c r="J44" s="207">
        <v>1.02</v>
      </c>
      <c r="K44" s="204"/>
      <c r="L44" s="203">
        <v>29.306000000000001</v>
      </c>
      <c r="M44" s="71">
        <f>L44*J44*տ</f>
        <v>34.824319800000005</v>
      </c>
      <c r="N44" s="469">
        <f>+M44+M45+M46</f>
        <v>39.637465224500005</v>
      </c>
      <c r="O44" s="467"/>
      <c r="P44" s="468"/>
    </row>
    <row r="45" spans="1:16" s="205" customFormat="1" ht="17.25" customHeight="1">
      <c r="A45" s="204"/>
      <c r="B45" s="204"/>
      <c r="C45" s="202"/>
      <c r="D45" s="204"/>
      <c r="E45" s="203"/>
      <c r="F45" s="206"/>
      <c r="G45" s="206"/>
      <c r="H45" s="204" t="s">
        <v>278</v>
      </c>
      <c r="I45" s="204" t="s">
        <v>85</v>
      </c>
      <c r="J45" s="207">
        <v>0.85</v>
      </c>
      <c r="K45" s="204"/>
      <c r="L45" s="203">
        <v>3.5</v>
      </c>
      <c r="M45" s="71">
        <f>L45*J45*տ</f>
        <v>3.465875</v>
      </c>
      <c r="N45" s="470"/>
      <c r="O45" s="467"/>
      <c r="P45" s="468"/>
    </row>
    <row r="46" spans="1:16" s="205" customFormat="1" ht="17.25" customHeight="1">
      <c r="A46" s="204"/>
      <c r="B46" s="204"/>
      <c r="C46" s="202"/>
      <c r="D46" s="204"/>
      <c r="E46" s="203"/>
      <c r="F46" s="206"/>
      <c r="G46" s="206"/>
      <c r="H46" s="204" t="s">
        <v>279</v>
      </c>
      <c r="I46" s="204" t="s">
        <v>74</v>
      </c>
      <c r="J46" s="207">
        <f>0.91/100</f>
        <v>9.1000000000000004E-3</v>
      </c>
      <c r="K46" s="204"/>
      <c r="L46" s="208">
        <v>127.083</v>
      </c>
      <c r="M46" s="71">
        <f>L46*J46*տ</f>
        <v>1.3472704245</v>
      </c>
      <c r="N46" s="471"/>
      <c r="O46" s="467"/>
      <c r="P46" s="468"/>
    </row>
    <row r="47" spans="1:16" s="211" customFormat="1" ht="19.5" customHeight="1">
      <c r="A47" s="431">
        <v>13</v>
      </c>
      <c r="B47" s="476" t="s">
        <v>62</v>
      </c>
      <c r="C47" s="477" t="s">
        <v>280</v>
      </c>
      <c r="D47" s="472" t="s">
        <v>74</v>
      </c>
      <c r="E47" s="474">
        <f>0.0225*17</f>
        <v>0.38250000000000001</v>
      </c>
      <c r="F47" s="209">
        <v>0.89</v>
      </c>
      <c r="G47" s="210">
        <v>0</v>
      </c>
      <c r="H47" s="472" t="s">
        <v>2</v>
      </c>
      <c r="I47" s="472" t="s">
        <v>2</v>
      </c>
      <c r="J47" s="474" t="s">
        <v>2</v>
      </c>
      <c r="K47" s="472" t="s">
        <v>2</v>
      </c>
      <c r="L47" s="472" t="s">
        <v>2</v>
      </c>
      <c r="M47" s="472" t="s">
        <v>2</v>
      </c>
      <c r="N47" s="474">
        <f>F48+G48</f>
        <v>1.8230938000000001</v>
      </c>
      <c r="O47" s="474">
        <f>N47+N49</f>
        <v>4.3860938000000003</v>
      </c>
      <c r="P47" s="474">
        <f>E47*O47</f>
        <v>1.6776808785000001</v>
      </c>
    </row>
    <row r="48" spans="1:16" s="211" customFormat="1" ht="19.5" customHeight="1">
      <c r="A48" s="431"/>
      <c r="B48" s="476"/>
      <c r="C48" s="478"/>
      <c r="D48" s="473"/>
      <c r="E48" s="475"/>
      <c r="F48" s="47">
        <f>F47*ա</f>
        <v>1.8230938000000001</v>
      </c>
      <c r="G48" s="47">
        <f>G47*մ</f>
        <v>0</v>
      </c>
      <c r="H48" s="473"/>
      <c r="I48" s="473"/>
      <c r="J48" s="475"/>
      <c r="K48" s="473"/>
      <c r="L48" s="473"/>
      <c r="M48" s="473"/>
      <c r="N48" s="475"/>
      <c r="O48" s="479"/>
      <c r="P48" s="479"/>
    </row>
    <row r="49" spans="1:70" s="211" customFormat="1" ht="20.25" customHeight="1">
      <c r="A49" s="213"/>
      <c r="B49" s="214"/>
      <c r="C49" s="215"/>
      <c r="D49" s="213"/>
      <c r="E49" s="212"/>
      <c r="F49" s="209"/>
      <c r="G49" s="209"/>
      <c r="H49" s="213" t="s">
        <v>281</v>
      </c>
      <c r="I49" s="216" t="s">
        <v>74</v>
      </c>
      <c r="J49" s="217">
        <v>1.1000000000000001</v>
      </c>
      <c r="K49" s="213"/>
      <c r="L49" s="218">
        <v>2</v>
      </c>
      <c r="M49" s="71">
        <f>L49*J49*տ</f>
        <v>2.5630000000000002</v>
      </c>
      <c r="N49" s="209">
        <f>M49</f>
        <v>2.5630000000000002</v>
      </c>
      <c r="O49" s="475"/>
      <c r="P49" s="475"/>
    </row>
    <row r="50" spans="1:70" s="181" customFormat="1" ht="24" customHeight="1">
      <c r="A50" s="437">
        <v>14</v>
      </c>
      <c r="B50" s="437" t="s">
        <v>282</v>
      </c>
      <c r="C50" s="442" t="s">
        <v>283</v>
      </c>
      <c r="D50" s="444" t="s">
        <v>54</v>
      </c>
      <c r="E50" s="480">
        <f>3*17</f>
        <v>51</v>
      </c>
      <c r="F50" s="168">
        <v>6.8000000000000005E-2</v>
      </c>
      <c r="G50" s="168">
        <f>0.009*լե</f>
        <v>9.4500000000000001E-3</v>
      </c>
      <c r="H50" s="437" t="s">
        <v>2</v>
      </c>
      <c r="I50" s="437" t="s">
        <v>2</v>
      </c>
      <c r="J50" s="437" t="s">
        <v>2</v>
      </c>
      <c r="K50" s="437" t="s">
        <v>2</v>
      </c>
      <c r="L50" s="437" t="s">
        <v>2</v>
      </c>
      <c r="M50" s="437" t="s">
        <v>2</v>
      </c>
      <c r="N50" s="445">
        <f>F51+G51</f>
        <v>0.16844864500000001</v>
      </c>
      <c r="O50" s="445">
        <f>N50+N52</f>
        <v>3.5399586450000005</v>
      </c>
      <c r="P50" s="439">
        <f>E50*O50</f>
        <v>180.53789089500003</v>
      </c>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0"/>
      <c r="BL50" s="180"/>
      <c r="BM50" s="180"/>
      <c r="BN50" s="180"/>
      <c r="BO50" s="180"/>
      <c r="BP50" s="180"/>
      <c r="BQ50" s="180"/>
      <c r="BR50" s="180"/>
    </row>
    <row r="51" spans="1:70" s="181" customFormat="1" ht="24" customHeight="1">
      <c r="A51" s="438"/>
      <c r="B51" s="438"/>
      <c r="C51" s="443"/>
      <c r="D51" s="444"/>
      <c r="E51" s="481"/>
      <c r="F51" s="47">
        <f>F50*ա</f>
        <v>0.13929256000000001</v>
      </c>
      <c r="G51" s="47">
        <f>G50*մ</f>
        <v>2.9156085000000002E-2</v>
      </c>
      <c r="H51" s="438"/>
      <c r="I51" s="438"/>
      <c r="J51" s="438"/>
      <c r="K51" s="438"/>
      <c r="L51" s="438"/>
      <c r="M51" s="438"/>
      <c r="N51" s="446"/>
      <c r="O51" s="447"/>
      <c r="P51" s="44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c r="BI51" s="180"/>
      <c r="BJ51" s="180"/>
      <c r="BK51" s="180"/>
      <c r="BL51" s="180"/>
      <c r="BM51" s="180"/>
      <c r="BN51" s="180"/>
      <c r="BO51" s="180"/>
      <c r="BP51" s="180"/>
      <c r="BQ51" s="180"/>
      <c r="BR51" s="180"/>
    </row>
    <row r="52" spans="1:70" s="181" customFormat="1" ht="24" customHeight="1">
      <c r="A52" s="183"/>
      <c r="B52" s="183"/>
      <c r="C52" s="184"/>
      <c r="D52" s="183"/>
      <c r="E52" s="182"/>
      <c r="F52" s="71"/>
      <c r="G52" s="71"/>
      <c r="H52" s="183" t="s">
        <v>284</v>
      </c>
      <c r="I52" s="183" t="s">
        <v>60</v>
      </c>
      <c r="J52" s="185">
        <v>1</v>
      </c>
      <c r="K52" s="183"/>
      <c r="L52" s="182">
        <v>2.8940000000000001</v>
      </c>
      <c r="M52" s="71">
        <f>L52*J52*տ</f>
        <v>3.3715100000000002</v>
      </c>
      <c r="N52" s="182">
        <f>M52</f>
        <v>3.3715100000000002</v>
      </c>
      <c r="O52" s="446"/>
      <c r="P52" s="441"/>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c r="BI52" s="180"/>
      <c r="BJ52" s="180"/>
      <c r="BK52" s="180"/>
      <c r="BL52" s="180"/>
      <c r="BM52" s="180"/>
      <c r="BN52" s="180"/>
      <c r="BO52" s="180"/>
      <c r="BP52" s="180"/>
      <c r="BQ52" s="180"/>
      <c r="BR52" s="180"/>
    </row>
    <row r="53" spans="1:70" s="181" customFormat="1" ht="24" customHeight="1">
      <c r="A53" s="437">
        <v>15</v>
      </c>
      <c r="B53" s="437" t="s">
        <v>282</v>
      </c>
      <c r="C53" s="442" t="s">
        <v>285</v>
      </c>
      <c r="D53" s="444" t="s">
        <v>54</v>
      </c>
      <c r="E53" s="480">
        <f>2*17</f>
        <v>34</v>
      </c>
      <c r="F53" s="168">
        <v>6.8000000000000005E-2</v>
      </c>
      <c r="G53" s="168">
        <f>0.009*լե</f>
        <v>9.4500000000000001E-3</v>
      </c>
      <c r="H53" s="437" t="s">
        <v>2</v>
      </c>
      <c r="I53" s="437" t="s">
        <v>2</v>
      </c>
      <c r="J53" s="437" t="s">
        <v>2</v>
      </c>
      <c r="K53" s="437" t="s">
        <v>2</v>
      </c>
      <c r="L53" s="437" t="s">
        <v>2</v>
      </c>
      <c r="M53" s="437" t="s">
        <v>2</v>
      </c>
      <c r="N53" s="445">
        <f>F54+G54</f>
        <v>0.16844864500000001</v>
      </c>
      <c r="O53" s="445">
        <f>N53+N55</f>
        <v>0.9256986450000001</v>
      </c>
      <c r="P53" s="439">
        <f>E53*O53</f>
        <v>31.473753930000004</v>
      </c>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c r="BI53" s="180"/>
      <c r="BJ53" s="180"/>
      <c r="BK53" s="180"/>
      <c r="BL53" s="180"/>
      <c r="BM53" s="180"/>
      <c r="BN53" s="180"/>
      <c r="BO53" s="180"/>
      <c r="BP53" s="180"/>
      <c r="BQ53" s="180"/>
      <c r="BR53" s="180"/>
    </row>
    <row r="54" spans="1:70" s="181" customFormat="1" ht="24" customHeight="1">
      <c r="A54" s="438"/>
      <c r="B54" s="438"/>
      <c r="C54" s="443"/>
      <c r="D54" s="444"/>
      <c r="E54" s="481"/>
      <c r="F54" s="47">
        <f>F53*ա</f>
        <v>0.13929256000000001</v>
      </c>
      <c r="G54" s="47">
        <f>G53*մ</f>
        <v>2.9156085000000002E-2</v>
      </c>
      <c r="H54" s="438"/>
      <c r="I54" s="438"/>
      <c r="J54" s="438"/>
      <c r="K54" s="438"/>
      <c r="L54" s="438"/>
      <c r="M54" s="438"/>
      <c r="N54" s="446"/>
      <c r="O54" s="447"/>
      <c r="P54" s="440"/>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c r="BI54" s="180"/>
      <c r="BJ54" s="180"/>
      <c r="BK54" s="180"/>
      <c r="BL54" s="180"/>
      <c r="BM54" s="180"/>
      <c r="BN54" s="180"/>
      <c r="BO54" s="180"/>
      <c r="BP54" s="180"/>
      <c r="BQ54" s="180"/>
      <c r="BR54" s="180"/>
    </row>
    <row r="55" spans="1:70" s="181" customFormat="1" ht="24" customHeight="1">
      <c r="A55" s="183"/>
      <c r="B55" s="183"/>
      <c r="C55" s="184"/>
      <c r="D55" s="183"/>
      <c r="E55" s="71"/>
      <c r="F55" s="71"/>
      <c r="G55" s="71"/>
      <c r="H55" s="183" t="s">
        <v>286</v>
      </c>
      <c r="I55" s="183" t="s">
        <v>60</v>
      </c>
      <c r="J55" s="185">
        <v>1</v>
      </c>
      <c r="K55" s="183"/>
      <c r="L55" s="182">
        <v>0.65</v>
      </c>
      <c r="M55" s="71">
        <f>L55*J55*տ</f>
        <v>0.75725000000000009</v>
      </c>
      <c r="N55" s="182">
        <f>M55</f>
        <v>0.75725000000000009</v>
      </c>
      <c r="O55" s="446"/>
      <c r="P55" s="441"/>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c r="BI55" s="180"/>
      <c r="BJ55" s="180"/>
      <c r="BK55" s="180"/>
      <c r="BL55" s="180"/>
      <c r="BM55" s="180"/>
      <c r="BN55" s="180"/>
      <c r="BO55" s="180"/>
      <c r="BP55" s="180"/>
      <c r="BQ55" s="180"/>
      <c r="BR55" s="180"/>
    </row>
    <row r="56" spans="1:70" s="70" customFormat="1" ht="27" customHeight="1">
      <c r="A56" s="304">
        <v>16</v>
      </c>
      <c r="B56" s="302" t="s">
        <v>287</v>
      </c>
      <c r="C56" s="310" t="s">
        <v>288</v>
      </c>
      <c r="D56" s="350" t="s">
        <v>76</v>
      </c>
      <c r="E56" s="312">
        <f>3.5*17</f>
        <v>59.5</v>
      </c>
      <c r="F56" s="71">
        <f>10.3/100</f>
        <v>0.10300000000000001</v>
      </c>
      <c r="G56" s="168">
        <f>0.08/100*լե</f>
        <v>8.4000000000000003E-4</v>
      </c>
      <c r="H56" s="302" t="s">
        <v>2</v>
      </c>
      <c r="I56" s="302" t="s">
        <v>2</v>
      </c>
      <c r="J56" s="304" t="s">
        <v>2</v>
      </c>
      <c r="K56" s="304" t="s">
        <v>2</v>
      </c>
      <c r="L56" s="304" t="s">
        <v>2</v>
      </c>
      <c r="M56" s="304" t="s">
        <v>2</v>
      </c>
      <c r="N56" s="305">
        <f>F57+G57</f>
        <v>0.21357891200000004</v>
      </c>
      <c r="O56" s="305">
        <f>N56+N58</f>
        <v>0.43596576200000003</v>
      </c>
      <c r="P56" s="308">
        <f>E56*O56</f>
        <v>25.939962839000003</v>
      </c>
    </row>
    <row r="57" spans="1:70" s="70" customFormat="1" ht="27" customHeight="1">
      <c r="A57" s="304"/>
      <c r="B57" s="303"/>
      <c r="C57" s="311"/>
      <c r="D57" s="351"/>
      <c r="E57" s="313"/>
      <c r="F57" s="47">
        <f>F56*ա</f>
        <v>0.21098726000000004</v>
      </c>
      <c r="G57" s="47">
        <f>G56*մ</f>
        <v>2.5916520000000003E-3</v>
      </c>
      <c r="H57" s="303"/>
      <c r="I57" s="303"/>
      <c r="J57" s="304"/>
      <c r="K57" s="304"/>
      <c r="L57" s="304"/>
      <c r="M57" s="304"/>
      <c r="N57" s="306"/>
      <c r="O57" s="307"/>
      <c r="P57" s="309"/>
    </row>
    <row r="58" spans="1:70" s="70" customFormat="1" ht="16.5" customHeight="1">
      <c r="A58" s="165"/>
      <c r="B58" s="165"/>
      <c r="C58" s="219"/>
      <c r="D58" s="165"/>
      <c r="E58" s="220"/>
      <c r="F58" s="96"/>
      <c r="G58" s="96"/>
      <c r="H58" s="165" t="s">
        <v>289</v>
      </c>
      <c r="I58" s="165" t="s">
        <v>55</v>
      </c>
      <c r="J58" s="164">
        <v>0.27</v>
      </c>
      <c r="K58" s="165"/>
      <c r="L58" s="221">
        <v>0.70699999999999996</v>
      </c>
      <c r="M58" s="71">
        <f>L58*J58*տ</f>
        <v>0.22238685000000002</v>
      </c>
      <c r="N58" s="96">
        <f>M58</f>
        <v>0.22238685000000002</v>
      </c>
      <c r="O58" s="306"/>
      <c r="P58" s="314"/>
    </row>
    <row r="59" spans="1:70" ht="20.25" customHeight="1">
      <c r="A59" s="75"/>
      <c r="B59" s="76"/>
      <c r="C59" s="77" t="s">
        <v>34</v>
      </c>
      <c r="D59" s="78" t="s">
        <v>53</v>
      </c>
      <c r="E59" s="76"/>
      <c r="F59" s="76"/>
      <c r="G59" s="76"/>
      <c r="H59" s="79"/>
      <c r="I59" s="76"/>
      <c r="J59" s="76"/>
      <c r="K59" s="76"/>
      <c r="L59" s="76"/>
      <c r="M59" s="76"/>
      <c r="N59" s="80"/>
      <c r="O59" s="80"/>
      <c r="P59" s="81">
        <f>SUM(P11:P57)</f>
        <v>4617.2565361176394</v>
      </c>
      <c r="Q59" s="82"/>
    </row>
    <row r="60" spans="1:70" s="52" customFormat="1" ht="17.100000000000001" customHeight="1">
      <c r="A60" s="84"/>
      <c r="B60" s="84"/>
      <c r="C60" s="77" t="s">
        <v>51</v>
      </c>
      <c r="D60" s="84" t="s">
        <v>53</v>
      </c>
      <c r="E60" s="84"/>
      <c r="F60" s="84"/>
      <c r="G60" s="84"/>
      <c r="H60" s="84"/>
      <c r="I60" s="84"/>
      <c r="J60" s="74"/>
      <c r="K60" s="74"/>
      <c r="L60" s="74"/>
      <c r="M60" s="74"/>
      <c r="N60" s="74"/>
      <c r="O60" s="74"/>
      <c r="P60" s="107">
        <f>P59*13.3/100</f>
        <v>614.09511930364602</v>
      </c>
    </row>
    <row r="61" spans="1:70" s="52" customFormat="1" ht="17.100000000000001" customHeight="1">
      <c r="A61" s="84"/>
      <c r="B61" s="84"/>
      <c r="C61" s="77" t="s">
        <v>34</v>
      </c>
      <c r="D61" s="84" t="s">
        <v>53</v>
      </c>
      <c r="E61" s="84"/>
      <c r="F61" s="84"/>
      <c r="G61" s="84"/>
      <c r="H61" s="84"/>
      <c r="I61" s="84"/>
      <c r="J61" s="74"/>
      <c r="K61" s="74"/>
      <c r="L61" s="74"/>
      <c r="M61" s="74"/>
      <c r="N61" s="74"/>
      <c r="O61" s="74"/>
      <c r="P61" s="107">
        <f>P60+P59</f>
        <v>5231.3516554212856</v>
      </c>
    </row>
    <row r="62" spans="1:70" s="52" customFormat="1" ht="17.100000000000001" customHeight="1">
      <c r="A62" s="84"/>
      <c r="B62" s="84"/>
      <c r="C62" s="77" t="s">
        <v>52</v>
      </c>
      <c r="D62" s="84" t="s">
        <v>53</v>
      </c>
      <c r="E62" s="84"/>
      <c r="F62" s="84"/>
      <c r="G62" s="84"/>
      <c r="H62" s="84"/>
      <c r="I62" s="84"/>
      <c r="J62" s="74"/>
      <c r="K62" s="74"/>
      <c r="L62" s="74"/>
      <c r="M62" s="74"/>
      <c r="N62" s="74"/>
      <c r="O62" s="74"/>
      <c r="P62" s="107">
        <f>P61*0.11</f>
        <v>575.44868209634137</v>
      </c>
    </row>
    <row r="63" spans="1:70" s="52" customFormat="1" ht="17.100000000000001" customHeight="1">
      <c r="A63" s="84"/>
      <c r="B63" s="84"/>
      <c r="C63" s="77" t="s">
        <v>34</v>
      </c>
      <c r="D63" s="84" t="s">
        <v>53</v>
      </c>
      <c r="E63" s="84"/>
      <c r="F63" s="84"/>
      <c r="G63" s="84"/>
      <c r="H63" s="84"/>
      <c r="I63" s="84"/>
      <c r="J63" s="74"/>
      <c r="K63" s="74"/>
      <c r="L63" s="74"/>
      <c r="M63" s="74"/>
      <c r="N63" s="74"/>
      <c r="O63" s="74"/>
      <c r="P63" s="107">
        <f>SUM(P61:P62)</f>
        <v>5806.8003375176268</v>
      </c>
    </row>
    <row r="64" spans="1:70" s="85" customFormat="1" ht="27" customHeight="1">
      <c r="A64" s="321"/>
      <c r="B64" s="322"/>
      <c r="C64" s="322"/>
      <c r="D64" s="322"/>
      <c r="E64" s="322"/>
      <c r="F64" s="322"/>
      <c r="G64" s="322"/>
      <c r="H64" s="322"/>
      <c r="I64" s="322"/>
      <c r="J64" s="322"/>
      <c r="K64" s="322"/>
      <c r="L64" s="322"/>
      <c r="M64" s="322"/>
      <c r="N64" s="322"/>
      <c r="O64" s="322"/>
      <c r="P64" s="322"/>
    </row>
    <row r="65" spans="15:15" ht="27" customHeight="1"/>
    <row r="66" spans="15:15" ht="27" customHeight="1"/>
    <row r="67" spans="15:15" ht="27" customHeight="1"/>
    <row r="68" spans="15:15" ht="27" customHeight="1">
      <c r="O68" s="82"/>
    </row>
    <row r="69" spans="15:15" ht="27" customHeight="1"/>
    <row r="70" spans="15:15" ht="27" customHeight="1"/>
    <row r="71" spans="15:15" ht="27" customHeight="1"/>
    <row r="72" spans="15:15" ht="27" customHeight="1"/>
    <row r="73" spans="15:15" ht="27" customHeight="1"/>
    <row r="74" spans="15:15" ht="27" customHeight="1"/>
    <row r="75" spans="15:15" ht="27" customHeight="1"/>
    <row r="76" spans="15:15" ht="27" customHeight="1"/>
    <row r="77" spans="15:15" ht="27" customHeight="1"/>
    <row r="78" spans="15:15" ht="27" customHeight="1"/>
    <row r="79" spans="15:15" ht="27" customHeight="1"/>
    <row r="80" spans="15:15"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sheetData>
  <mergeCells count="249">
    <mergeCell ref="D6:F6"/>
    <mergeCell ref="D7:F7"/>
    <mergeCell ref="K56:K57"/>
    <mergeCell ref="L56:L57"/>
    <mergeCell ref="M56:M57"/>
    <mergeCell ref="N56:N57"/>
    <mergeCell ref="K50:K51"/>
    <mergeCell ref="L50:L51"/>
    <mergeCell ref="M50:M51"/>
    <mergeCell ref="N50:N51"/>
    <mergeCell ref="O56:O58"/>
    <mergeCell ref="P56:P58"/>
    <mergeCell ref="A56:A57"/>
    <mergeCell ref="B56:B57"/>
    <mergeCell ref="C56:C57"/>
    <mergeCell ref="D56:D57"/>
    <mergeCell ref="E56:E57"/>
    <mergeCell ref="H56:H57"/>
    <mergeCell ref="I56:I57"/>
    <mergeCell ref="J56:J57"/>
    <mergeCell ref="O53:O55"/>
    <mergeCell ref="P53:P55"/>
    <mergeCell ref="I53:I54"/>
    <mergeCell ref="J53:J54"/>
    <mergeCell ref="K53:K54"/>
    <mergeCell ref="L53:L54"/>
    <mergeCell ref="M53:M54"/>
    <mergeCell ref="N53:N54"/>
    <mergeCell ref="A53:A54"/>
    <mergeCell ref="B53:B54"/>
    <mergeCell ref="C53:C54"/>
    <mergeCell ref="D53:D54"/>
    <mergeCell ref="E53:E54"/>
    <mergeCell ref="H53:H54"/>
    <mergeCell ref="O50:O52"/>
    <mergeCell ref="P50:P52"/>
    <mergeCell ref="O47:O49"/>
    <mergeCell ref="P47:P49"/>
    <mergeCell ref="A50:A51"/>
    <mergeCell ref="B50:B51"/>
    <mergeCell ref="C50:C51"/>
    <mergeCell ref="D50:D51"/>
    <mergeCell ref="E50:E51"/>
    <mergeCell ref="H50:H51"/>
    <mergeCell ref="I50:I51"/>
    <mergeCell ref="J50:J51"/>
    <mergeCell ref="I47:I48"/>
    <mergeCell ref="J47:J48"/>
    <mergeCell ref="K47:K48"/>
    <mergeCell ref="L47:L48"/>
    <mergeCell ref="M47:M48"/>
    <mergeCell ref="N47:N48"/>
    <mergeCell ref="A47:A48"/>
    <mergeCell ref="B47:B48"/>
    <mergeCell ref="C47:C48"/>
    <mergeCell ref="D47:D48"/>
    <mergeCell ref="E47:E48"/>
    <mergeCell ref="H47:H48"/>
    <mergeCell ref="L42:L43"/>
    <mergeCell ref="M42:M43"/>
    <mergeCell ref="N42:N43"/>
    <mergeCell ref="O42:O46"/>
    <mergeCell ref="P42:P46"/>
    <mergeCell ref="N44:N46"/>
    <mergeCell ref="P40:P41"/>
    <mergeCell ref="A42:A43"/>
    <mergeCell ref="B42:B43"/>
    <mergeCell ref="C42:C43"/>
    <mergeCell ref="D42:D43"/>
    <mergeCell ref="E42:E43"/>
    <mergeCell ref="H42:H43"/>
    <mergeCell ref="I42:I43"/>
    <mergeCell ref="J42:J43"/>
    <mergeCell ref="K42:K43"/>
    <mergeCell ref="J40:J41"/>
    <mergeCell ref="K40:K41"/>
    <mergeCell ref="L40:L41"/>
    <mergeCell ref="M40:M41"/>
    <mergeCell ref="N40:N41"/>
    <mergeCell ref="O40:O41"/>
    <mergeCell ref="N38:N39"/>
    <mergeCell ref="O38:O39"/>
    <mergeCell ref="P38:P39"/>
    <mergeCell ref="A40:A41"/>
    <mergeCell ref="B40:B41"/>
    <mergeCell ref="C40:C41"/>
    <mergeCell ref="D40:D41"/>
    <mergeCell ref="E40:E41"/>
    <mergeCell ref="H40:H41"/>
    <mergeCell ref="I40:I41"/>
    <mergeCell ref="H38:H39"/>
    <mergeCell ref="I38:I39"/>
    <mergeCell ref="J38:J39"/>
    <mergeCell ref="K38:K39"/>
    <mergeCell ref="L38:L39"/>
    <mergeCell ref="M38:M39"/>
    <mergeCell ref="A38:A39"/>
    <mergeCell ref="B38:B39"/>
    <mergeCell ref="C38:C39"/>
    <mergeCell ref="D38:D39"/>
    <mergeCell ref="E38:E39"/>
    <mergeCell ref="L35:L36"/>
    <mergeCell ref="H35:H36"/>
    <mergeCell ref="I35:I36"/>
    <mergeCell ref="J35:J36"/>
    <mergeCell ref="K35:K36"/>
    <mergeCell ref="P35:P37"/>
    <mergeCell ref="P32:P34"/>
    <mergeCell ref="A35:A36"/>
    <mergeCell ref="B35:B36"/>
    <mergeCell ref="C35:C36"/>
    <mergeCell ref="D35:D36"/>
    <mergeCell ref="E35:E36"/>
    <mergeCell ref="K32:K33"/>
    <mergeCell ref="L32:L33"/>
    <mergeCell ref="M32:M33"/>
    <mergeCell ref="M35:M36"/>
    <mergeCell ref="N35:N36"/>
    <mergeCell ref="O35:O37"/>
    <mergeCell ref="A32:A33"/>
    <mergeCell ref="B32:B33"/>
    <mergeCell ref="C32:C33"/>
    <mergeCell ref="D32:D33"/>
    <mergeCell ref="E32:E33"/>
    <mergeCell ref="H32:H33"/>
    <mergeCell ref="I32:I33"/>
    <mergeCell ref="L29:L30"/>
    <mergeCell ref="M29:M30"/>
    <mergeCell ref="N29:N30"/>
    <mergeCell ref="O29:O31"/>
    <mergeCell ref="H29:H30"/>
    <mergeCell ref="N32:N33"/>
    <mergeCell ref="O32:O34"/>
    <mergeCell ref="P29:P31"/>
    <mergeCell ref="I29:I30"/>
    <mergeCell ref="J29:J30"/>
    <mergeCell ref="K29:K30"/>
    <mergeCell ref="J32:J33"/>
    <mergeCell ref="A29:A30"/>
    <mergeCell ref="B29:B30"/>
    <mergeCell ref="C29:C30"/>
    <mergeCell ref="D29:D30"/>
    <mergeCell ref="E29:E30"/>
    <mergeCell ref="N26:N27"/>
    <mergeCell ref="O26:O28"/>
    <mergeCell ref="P26:P28"/>
    <mergeCell ref="H26:H27"/>
    <mergeCell ref="I26:I27"/>
    <mergeCell ref="J26:J27"/>
    <mergeCell ref="K26:K27"/>
    <mergeCell ref="L26:L27"/>
    <mergeCell ref="M26:M27"/>
    <mergeCell ref="A26:A27"/>
    <mergeCell ref="B26:B27"/>
    <mergeCell ref="C26:C27"/>
    <mergeCell ref="D26:D27"/>
    <mergeCell ref="E26:E27"/>
    <mergeCell ref="P23:P25"/>
    <mergeCell ref="J23:J24"/>
    <mergeCell ref="K23:K24"/>
    <mergeCell ref="L23:L24"/>
    <mergeCell ref="M23:M24"/>
    <mergeCell ref="N23:N24"/>
    <mergeCell ref="O23:O25"/>
    <mergeCell ref="N20:N21"/>
    <mergeCell ref="O20:O22"/>
    <mergeCell ref="P20:P22"/>
    <mergeCell ref="A23:A24"/>
    <mergeCell ref="B23:B24"/>
    <mergeCell ref="C23:C24"/>
    <mergeCell ref="D23:D24"/>
    <mergeCell ref="E23:E24"/>
    <mergeCell ref="H23:H24"/>
    <mergeCell ref="I23:I24"/>
    <mergeCell ref="H20:H21"/>
    <mergeCell ref="I20:I21"/>
    <mergeCell ref="J20:J21"/>
    <mergeCell ref="K20:K21"/>
    <mergeCell ref="L20:L21"/>
    <mergeCell ref="M20:M21"/>
    <mergeCell ref="L17:L18"/>
    <mergeCell ref="M17:M18"/>
    <mergeCell ref="N17:N18"/>
    <mergeCell ref="O17:O19"/>
    <mergeCell ref="P17:P19"/>
    <mergeCell ref="A20:A21"/>
    <mergeCell ref="B20:B21"/>
    <mergeCell ref="C20:C21"/>
    <mergeCell ref="D20:D21"/>
    <mergeCell ref="E20:E21"/>
    <mergeCell ref="A17:A18"/>
    <mergeCell ref="B17:B18"/>
    <mergeCell ref="C17:C18"/>
    <mergeCell ref="D17:D18"/>
    <mergeCell ref="E17:E18"/>
    <mergeCell ref="H17:H18"/>
    <mergeCell ref="I17:I18"/>
    <mergeCell ref="J17:J18"/>
    <mergeCell ref="K17:K18"/>
    <mergeCell ref="N14:N15"/>
    <mergeCell ref="P14:P16"/>
    <mergeCell ref="H14:H15"/>
    <mergeCell ref="I14:I15"/>
    <mergeCell ref="J14:J15"/>
    <mergeCell ref="K14:K15"/>
    <mergeCell ref="L14:L15"/>
    <mergeCell ref="M14:M15"/>
    <mergeCell ref="A11:A12"/>
    <mergeCell ref="B11:B12"/>
    <mergeCell ref="C11:C12"/>
    <mergeCell ref="D11:D12"/>
    <mergeCell ref="E11:E12"/>
    <mergeCell ref="O14:O16"/>
    <mergeCell ref="A64:P64"/>
    <mergeCell ref="M11:M12"/>
    <mergeCell ref="N11:N12"/>
    <mergeCell ref="O11:O13"/>
    <mergeCell ref="P11:P13"/>
    <mergeCell ref="A14:A15"/>
    <mergeCell ref="B14:B15"/>
    <mergeCell ref="C14:C15"/>
    <mergeCell ref="D14:D15"/>
    <mergeCell ref="E14:E15"/>
    <mergeCell ref="G8:G9"/>
    <mergeCell ref="H8:M8"/>
    <mergeCell ref="N8:N9"/>
    <mergeCell ref="O8:O9"/>
    <mergeCell ref="P8:P9"/>
    <mergeCell ref="I11:I12"/>
    <mergeCell ref="J11:J12"/>
    <mergeCell ref="K11:K12"/>
    <mergeCell ref="L11:L12"/>
    <mergeCell ref="H11:H12"/>
    <mergeCell ref="A8:A9"/>
    <mergeCell ref="B8:B9"/>
    <mergeCell ref="C8:C9"/>
    <mergeCell ref="D8:D9"/>
    <mergeCell ref="E8:E9"/>
    <mergeCell ref="F8:F9"/>
    <mergeCell ref="A1:P1"/>
    <mergeCell ref="A3:P3"/>
    <mergeCell ref="A4:P4"/>
    <mergeCell ref="A6:C7"/>
    <mergeCell ref="J6:L6"/>
    <mergeCell ref="M6:N6"/>
    <mergeCell ref="O6:P6"/>
    <mergeCell ref="H7:L7"/>
    <mergeCell ref="M7:N7"/>
    <mergeCell ref="O7:P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1.xml><?xml version="1.0" encoding="utf-8"?>
<worksheet xmlns="http://schemas.openxmlformats.org/spreadsheetml/2006/main" xmlns:r="http://schemas.openxmlformats.org/officeDocument/2006/relationships">
  <sheetPr>
    <tabColor rgb="FF7030A0"/>
  </sheetPr>
  <dimension ref="A1:Q116"/>
  <sheetViews>
    <sheetView view="pageBreakPreview" zoomScale="75" zoomScaleNormal="76" zoomScaleSheetLayoutView="75" workbookViewId="0">
      <selection activeCell="A4" sqref="A4:P4"/>
    </sheetView>
  </sheetViews>
  <sheetFormatPr defaultRowHeight="17.25"/>
  <cols>
    <col min="1" max="1" width="4.85546875" style="83" customWidth="1"/>
    <col min="2" max="2" width="12.85546875" style="83" customWidth="1"/>
    <col min="3" max="3" width="37.7109375" style="86" customWidth="1"/>
    <col min="4" max="5" width="11.28515625" style="83" customWidth="1"/>
    <col min="6" max="6" width="9" style="83" customWidth="1"/>
    <col min="7" max="7" width="8.5703125" style="83" customWidth="1"/>
    <col min="8" max="8" width="12.5703125" style="83" customWidth="1"/>
    <col min="9" max="9" width="6.140625" style="83" customWidth="1"/>
    <col min="10" max="10" width="9.5703125" style="83" customWidth="1"/>
    <col min="11" max="11" width="7.140625" style="83" customWidth="1"/>
    <col min="12" max="12" width="9.140625" style="83" customWidth="1"/>
    <col min="13" max="14" width="10" style="83" customWidth="1"/>
    <col min="15" max="15" width="10.5703125" style="83" customWidth="1"/>
    <col min="16" max="16" width="14.140625" style="83" customWidth="1"/>
    <col min="17" max="17" width="35.42578125" style="83" customWidth="1"/>
    <col min="18" max="18" width="14.42578125" style="83" customWidth="1"/>
    <col min="19" max="16384" width="9.140625" style="83"/>
  </cols>
  <sheetData>
    <row r="1" spans="1:17" s="52" customFormat="1" ht="24.75" customHeight="1">
      <c r="A1" s="335" t="s">
        <v>121</v>
      </c>
      <c r="B1" s="335"/>
      <c r="C1" s="335"/>
      <c r="D1" s="335"/>
      <c r="E1" s="335"/>
      <c r="F1" s="335"/>
      <c r="G1" s="335"/>
      <c r="H1" s="335"/>
      <c r="I1" s="335"/>
      <c r="J1" s="335"/>
      <c r="K1" s="335"/>
      <c r="L1" s="335"/>
      <c r="M1" s="335"/>
      <c r="N1" s="335"/>
      <c r="O1" s="335"/>
      <c r="P1" s="335"/>
    </row>
    <row r="2" spans="1:17" s="52" customFormat="1" ht="9" customHeight="1">
      <c r="A2" s="51"/>
      <c r="B2" s="51"/>
      <c r="C2" s="51"/>
      <c r="D2" s="51"/>
      <c r="E2" s="51"/>
      <c r="F2" s="51"/>
      <c r="G2" s="51"/>
      <c r="H2" s="51"/>
      <c r="I2" s="51"/>
      <c r="J2" s="51"/>
      <c r="K2" s="51"/>
      <c r="L2" s="51"/>
      <c r="M2" s="51"/>
      <c r="N2" s="51"/>
      <c r="O2" s="51"/>
      <c r="P2" s="51"/>
    </row>
    <row r="3" spans="1:17" s="52" customFormat="1" ht="27" customHeight="1">
      <c r="A3" s="336" t="s">
        <v>176</v>
      </c>
      <c r="B3" s="336"/>
      <c r="C3" s="336"/>
      <c r="D3" s="336"/>
      <c r="E3" s="336"/>
      <c r="F3" s="336"/>
      <c r="G3" s="336"/>
      <c r="H3" s="336"/>
      <c r="I3" s="336"/>
      <c r="J3" s="336"/>
      <c r="K3" s="336"/>
      <c r="L3" s="336"/>
      <c r="M3" s="336"/>
      <c r="N3" s="336"/>
      <c r="O3" s="336"/>
      <c r="P3" s="336"/>
    </row>
    <row r="4" spans="1:17" s="52" customFormat="1" ht="22.5" customHeight="1">
      <c r="A4" s="336" t="s">
        <v>303</v>
      </c>
      <c r="B4" s="336"/>
      <c r="C4" s="336"/>
      <c r="D4" s="336"/>
      <c r="E4" s="336"/>
      <c r="F4" s="336"/>
      <c r="G4" s="336"/>
      <c r="H4" s="336"/>
      <c r="I4" s="336"/>
      <c r="J4" s="336"/>
      <c r="K4" s="336"/>
      <c r="L4" s="336"/>
      <c r="M4" s="336"/>
      <c r="N4" s="336"/>
      <c r="O4" s="336"/>
      <c r="P4" s="336"/>
    </row>
    <row r="5" spans="1:17" s="52" customFormat="1" ht="9" customHeight="1">
      <c r="C5" s="53"/>
    </row>
    <row r="6" spans="1:17" s="52" customFormat="1" ht="21.75" customHeight="1">
      <c r="A6" s="337" t="s">
        <v>192</v>
      </c>
      <c r="B6" s="337"/>
      <c r="C6" s="337"/>
      <c r="D6" s="367" t="s">
        <v>193</v>
      </c>
      <c r="E6" s="367"/>
      <c r="F6" s="367"/>
      <c r="J6" s="322" t="s">
        <v>36</v>
      </c>
      <c r="K6" s="322"/>
      <c r="L6" s="322"/>
      <c r="M6" s="339">
        <f>+P43</f>
        <v>485.17942889655222</v>
      </c>
      <c r="N6" s="339"/>
      <c r="O6" s="322" t="s">
        <v>5</v>
      </c>
      <c r="P6" s="322"/>
      <c r="Q6" s="55"/>
    </row>
    <row r="7" spans="1:17" s="52" customFormat="1" ht="21.75" customHeight="1">
      <c r="A7" s="338"/>
      <c r="B7" s="338"/>
      <c r="C7" s="338"/>
      <c r="D7" s="368" t="s">
        <v>194</v>
      </c>
      <c r="E7" s="368"/>
      <c r="F7" s="368"/>
      <c r="H7" s="340"/>
      <c r="I7" s="340"/>
      <c r="J7" s="340"/>
      <c r="K7" s="340"/>
      <c r="L7" s="340"/>
      <c r="M7" s="341"/>
      <c r="N7" s="341"/>
      <c r="O7" s="322"/>
      <c r="P7" s="322"/>
      <c r="Q7" s="55"/>
    </row>
    <row r="8" spans="1:17" s="51" customFormat="1" ht="19.5" customHeight="1">
      <c r="A8" s="329" t="s">
        <v>37</v>
      </c>
      <c r="B8" s="331" t="s">
        <v>38</v>
      </c>
      <c r="C8" s="333" t="s">
        <v>39</v>
      </c>
      <c r="D8" s="331" t="s">
        <v>40</v>
      </c>
      <c r="E8" s="331" t="s">
        <v>41</v>
      </c>
      <c r="F8" s="323" t="s">
        <v>42</v>
      </c>
      <c r="G8" s="323" t="s">
        <v>43</v>
      </c>
      <c r="H8" s="325" t="s">
        <v>44</v>
      </c>
      <c r="I8" s="326"/>
      <c r="J8" s="326"/>
      <c r="K8" s="326"/>
      <c r="L8" s="326"/>
      <c r="M8" s="327"/>
      <c r="N8" s="323" t="s">
        <v>45</v>
      </c>
      <c r="O8" s="323" t="s">
        <v>46</v>
      </c>
      <c r="P8" s="323" t="s">
        <v>36</v>
      </c>
    </row>
    <row r="9" spans="1:17" s="51" customFormat="1" ht="148.5" customHeight="1">
      <c r="A9" s="330"/>
      <c r="B9" s="332"/>
      <c r="C9" s="334"/>
      <c r="D9" s="332"/>
      <c r="E9" s="332"/>
      <c r="F9" s="324"/>
      <c r="G9" s="324"/>
      <c r="H9" s="58" t="s">
        <v>47</v>
      </c>
      <c r="I9" s="57" t="s">
        <v>40</v>
      </c>
      <c r="J9" s="59" t="s">
        <v>48</v>
      </c>
      <c r="K9" s="60" t="s">
        <v>49</v>
      </c>
      <c r="L9" s="61" t="s">
        <v>50</v>
      </c>
      <c r="M9" s="59" t="s">
        <v>196</v>
      </c>
      <c r="N9" s="324"/>
      <c r="O9" s="324"/>
      <c r="P9" s="324"/>
    </row>
    <row r="10" spans="1:17" s="51" customFormat="1">
      <c r="A10" s="56">
        <v>1</v>
      </c>
      <c r="B10" s="56">
        <v>2</v>
      </c>
      <c r="C10" s="56">
        <v>3</v>
      </c>
      <c r="D10" s="56">
        <v>4</v>
      </c>
      <c r="E10" s="56">
        <v>5</v>
      </c>
      <c r="F10" s="56">
        <v>6</v>
      </c>
      <c r="G10" s="56">
        <v>7</v>
      </c>
      <c r="H10" s="56">
        <v>8</v>
      </c>
      <c r="I10" s="56">
        <v>9</v>
      </c>
      <c r="J10" s="56">
        <v>10</v>
      </c>
      <c r="K10" s="56">
        <v>11</v>
      </c>
      <c r="L10" s="56">
        <v>12</v>
      </c>
      <c r="M10" s="56">
        <v>13</v>
      </c>
      <c r="N10" s="56">
        <v>14</v>
      </c>
      <c r="O10" s="62">
        <v>15</v>
      </c>
      <c r="P10" s="62">
        <v>16</v>
      </c>
    </row>
    <row r="11" spans="1:17" s="70" customFormat="1" ht="25.5" customHeight="1">
      <c r="A11" s="304">
        <v>1</v>
      </c>
      <c r="B11" s="302" t="s">
        <v>107</v>
      </c>
      <c r="C11" s="310" t="s">
        <v>207</v>
      </c>
      <c r="D11" s="302" t="s">
        <v>74</v>
      </c>
      <c r="E11" s="343">
        <v>5.01</v>
      </c>
      <c r="F11" s="234">
        <f>8.27/1000</f>
        <v>8.2699999999999996E-3</v>
      </c>
      <c r="G11" s="234">
        <f>0.20332*լե</f>
        <v>0.21348600000000001</v>
      </c>
      <c r="H11" s="302" t="s">
        <v>2</v>
      </c>
      <c r="I11" s="302" t="s">
        <v>2</v>
      </c>
      <c r="J11" s="304" t="s">
        <v>2</v>
      </c>
      <c r="K11" s="304" t="s">
        <v>2</v>
      </c>
      <c r="L11" s="304" t="s">
        <v>2</v>
      </c>
      <c r="M11" s="304" t="s">
        <v>2</v>
      </c>
      <c r="N11" s="305">
        <f>F12+G12</f>
        <v>0.6756087892</v>
      </c>
      <c r="O11" s="305">
        <f>+N11+N13</f>
        <v>0.67571363920000005</v>
      </c>
      <c r="P11" s="308">
        <f>E11*O11</f>
        <v>3.3853253323920001</v>
      </c>
    </row>
    <row r="12" spans="1:17" s="70" customFormat="1" ht="25.5" customHeight="1">
      <c r="A12" s="304"/>
      <c r="B12" s="303"/>
      <c r="C12" s="311"/>
      <c r="D12" s="303"/>
      <c r="E12" s="344"/>
      <c r="F12" s="87">
        <f>F11*ա</f>
        <v>1.69404334E-2</v>
      </c>
      <c r="G12" s="87">
        <f>G11*մ</f>
        <v>0.65866835580000005</v>
      </c>
      <c r="H12" s="303"/>
      <c r="I12" s="303"/>
      <c r="J12" s="304"/>
      <c r="K12" s="304"/>
      <c r="L12" s="304"/>
      <c r="M12" s="304"/>
      <c r="N12" s="306"/>
      <c r="O12" s="307"/>
      <c r="P12" s="309"/>
    </row>
    <row r="13" spans="1:17" s="70" customFormat="1" ht="19.5">
      <c r="A13" s="93"/>
      <c r="B13" s="93"/>
      <c r="C13" s="97"/>
      <c r="D13" s="93"/>
      <c r="E13" s="96"/>
      <c r="F13" s="96"/>
      <c r="G13" s="96"/>
      <c r="H13" s="93" t="s">
        <v>144</v>
      </c>
      <c r="I13" s="93" t="s">
        <v>74</v>
      </c>
      <c r="J13" s="152">
        <f>0.06/1000</f>
        <v>5.9999999999999995E-5</v>
      </c>
      <c r="K13" s="93"/>
      <c r="L13" s="96">
        <v>1.5</v>
      </c>
      <c r="M13" s="153">
        <f>L13*J13*տ</f>
        <v>1.0485E-4</v>
      </c>
      <c r="N13" s="152">
        <f>M13</f>
        <v>1.0485E-4</v>
      </c>
      <c r="O13" s="306"/>
      <c r="P13" s="314"/>
    </row>
    <row r="14" spans="1:17" s="70" customFormat="1" ht="21" customHeight="1">
      <c r="A14" s="304">
        <v>2</v>
      </c>
      <c r="B14" s="315" t="s">
        <v>157</v>
      </c>
      <c r="C14" s="310" t="s">
        <v>191</v>
      </c>
      <c r="D14" s="302" t="s">
        <v>73</v>
      </c>
      <c r="E14" s="343">
        <f>+E11*1.95</f>
        <v>9.769499999999999</v>
      </c>
      <c r="F14" s="234">
        <v>0</v>
      </c>
      <c r="G14" s="234">
        <f>0.75*լե</f>
        <v>0.78750000000000009</v>
      </c>
      <c r="H14" s="302" t="s">
        <v>2</v>
      </c>
      <c r="I14" s="302" t="s">
        <v>2</v>
      </c>
      <c r="J14" s="304" t="s">
        <v>2</v>
      </c>
      <c r="K14" s="304" t="s">
        <v>2</v>
      </c>
      <c r="L14" s="304" t="s">
        <v>2</v>
      </c>
      <c r="M14" s="304" t="s">
        <v>2</v>
      </c>
      <c r="N14" s="305">
        <f>F15+G15</f>
        <v>2.4296737500000005</v>
      </c>
      <c r="O14" s="305">
        <f>N14</f>
        <v>2.4296737500000005</v>
      </c>
      <c r="P14" s="308">
        <f>E14*O14</f>
        <v>23.736697700625001</v>
      </c>
    </row>
    <row r="15" spans="1:17" s="70" customFormat="1" ht="21" customHeight="1">
      <c r="A15" s="304"/>
      <c r="B15" s="316"/>
      <c r="C15" s="311"/>
      <c r="D15" s="303"/>
      <c r="E15" s="344"/>
      <c r="F15" s="87">
        <f>F14*ա</f>
        <v>0</v>
      </c>
      <c r="G15" s="87">
        <f>G14*մ</f>
        <v>2.4296737500000005</v>
      </c>
      <c r="H15" s="303"/>
      <c r="I15" s="303"/>
      <c r="J15" s="304"/>
      <c r="K15" s="304"/>
      <c r="L15" s="304"/>
      <c r="M15" s="304"/>
      <c r="N15" s="306"/>
      <c r="O15" s="307"/>
      <c r="P15" s="309"/>
    </row>
    <row r="16" spans="1:17" s="70" customFormat="1" ht="18" customHeight="1">
      <c r="A16" s="304">
        <v>3</v>
      </c>
      <c r="B16" s="302" t="s">
        <v>108</v>
      </c>
      <c r="C16" s="310" t="s">
        <v>109</v>
      </c>
      <c r="D16" s="302" t="s">
        <v>74</v>
      </c>
      <c r="E16" s="343">
        <f>+E11</f>
        <v>5.01</v>
      </c>
      <c r="F16" s="234">
        <f>1.74/1000</f>
        <v>1.74E-3</v>
      </c>
      <c r="G16" s="234">
        <f>13.35/1000*լե</f>
        <v>1.4017499999999999E-2</v>
      </c>
      <c r="H16" s="302" t="s">
        <v>2</v>
      </c>
      <c r="I16" s="302" t="s">
        <v>2</v>
      </c>
      <c r="J16" s="304" t="s">
        <v>2</v>
      </c>
      <c r="K16" s="304" t="s">
        <v>2</v>
      </c>
      <c r="L16" s="304" t="s">
        <v>2</v>
      </c>
      <c r="M16" s="304" t="s">
        <v>2</v>
      </c>
      <c r="N16" s="305">
        <f>F17+G17</f>
        <v>4.6812443549999999E-2</v>
      </c>
      <c r="O16" s="305">
        <f>+N16+N18</f>
        <v>4.6917293549999996E-2</v>
      </c>
      <c r="P16" s="308">
        <f>E16*O16</f>
        <v>0.23505564068549997</v>
      </c>
    </row>
    <row r="17" spans="1:16" s="70" customFormat="1" ht="18" customHeight="1">
      <c r="A17" s="304"/>
      <c r="B17" s="303"/>
      <c r="C17" s="311"/>
      <c r="D17" s="303"/>
      <c r="E17" s="344"/>
      <c r="F17" s="87">
        <f>F16*ա</f>
        <v>3.5642508000000004E-3</v>
      </c>
      <c r="G17" s="87">
        <f>G16*մ</f>
        <v>4.3248192749999997E-2</v>
      </c>
      <c r="H17" s="303"/>
      <c r="I17" s="303"/>
      <c r="J17" s="304"/>
      <c r="K17" s="304"/>
      <c r="L17" s="304"/>
      <c r="M17" s="304"/>
      <c r="N17" s="306"/>
      <c r="O17" s="307"/>
      <c r="P17" s="309"/>
    </row>
    <row r="18" spans="1:16" s="70" customFormat="1" ht="19.5">
      <c r="A18" s="93"/>
      <c r="B18" s="93"/>
      <c r="C18" s="97"/>
      <c r="D18" s="93"/>
      <c r="E18" s="96"/>
      <c r="F18" s="96"/>
      <c r="G18" s="96"/>
      <c r="H18" s="93" t="s">
        <v>144</v>
      </c>
      <c r="I18" s="93" t="s">
        <v>74</v>
      </c>
      <c r="J18" s="152">
        <f>0.06/1000</f>
        <v>5.9999999999999995E-5</v>
      </c>
      <c r="K18" s="93"/>
      <c r="L18" s="96">
        <v>1.5</v>
      </c>
      <c r="M18" s="153">
        <f>L18*J18*տ</f>
        <v>1.0485E-4</v>
      </c>
      <c r="N18" s="152">
        <f>M18</f>
        <v>1.0485E-4</v>
      </c>
      <c r="O18" s="306"/>
      <c r="P18" s="314"/>
    </row>
    <row r="19" spans="1:16" s="70" customFormat="1" ht="25.5" customHeight="1">
      <c r="A19" s="304">
        <v>4</v>
      </c>
      <c r="B19" s="302" t="s">
        <v>250</v>
      </c>
      <c r="C19" s="310" t="s">
        <v>304</v>
      </c>
      <c r="D19" s="302" t="s">
        <v>74</v>
      </c>
      <c r="E19" s="343">
        <v>2.0699999999999998</v>
      </c>
      <c r="F19" s="234">
        <f>6.77/1000</f>
        <v>6.77E-3</v>
      </c>
      <c r="G19" s="234">
        <f>0.16423*լե</f>
        <v>0.1724415</v>
      </c>
      <c r="H19" s="302" t="s">
        <v>2</v>
      </c>
      <c r="I19" s="302" t="s">
        <v>2</v>
      </c>
      <c r="J19" s="304" t="s">
        <v>2</v>
      </c>
      <c r="K19" s="304" t="s">
        <v>2</v>
      </c>
      <c r="L19" s="304" t="s">
        <v>2</v>
      </c>
      <c r="M19" s="304" t="s">
        <v>2</v>
      </c>
      <c r="N19" s="305">
        <f>F20+G20</f>
        <v>0.54590156335000006</v>
      </c>
      <c r="O19" s="305">
        <f>+N19</f>
        <v>0.54590156335000006</v>
      </c>
      <c r="P19" s="308">
        <f>E19*O19</f>
        <v>1.1300162361345001</v>
      </c>
    </row>
    <row r="20" spans="1:16" s="70" customFormat="1" ht="25.5" customHeight="1">
      <c r="A20" s="304"/>
      <c r="B20" s="303"/>
      <c r="C20" s="311"/>
      <c r="D20" s="303"/>
      <c r="E20" s="344"/>
      <c r="F20" s="87">
        <f>F19*ա</f>
        <v>1.3867803400000002E-2</v>
      </c>
      <c r="G20" s="87">
        <f>G19*մ</f>
        <v>0.53203375995000002</v>
      </c>
      <c r="H20" s="303"/>
      <c r="I20" s="303"/>
      <c r="J20" s="304"/>
      <c r="K20" s="304"/>
      <c r="L20" s="304"/>
      <c r="M20" s="304"/>
      <c r="N20" s="306"/>
      <c r="O20" s="307"/>
      <c r="P20" s="309"/>
    </row>
    <row r="21" spans="1:16" s="70" customFormat="1" ht="25.5" customHeight="1">
      <c r="A21" s="304">
        <v>5</v>
      </c>
      <c r="B21" s="342" t="s">
        <v>117</v>
      </c>
      <c r="C21" s="310" t="s">
        <v>305</v>
      </c>
      <c r="D21" s="302" t="s">
        <v>74</v>
      </c>
      <c r="E21" s="343">
        <v>0.4</v>
      </c>
      <c r="F21" s="234">
        <v>1.94</v>
      </c>
      <c r="G21" s="234">
        <v>0</v>
      </c>
      <c r="H21" s="302" t="s">
        <v>2</v>
      </c>
      <c r="I21" s="302" t="s">
        <v>2</v>
      </c>
      <c r="J21" s="304" t="s">
        <v>2</v>
      </c>
      <c r="K21" s="304" t="s">
        <v>2</v>
      </c>
      <c r="L21" s="304" t="s">
        <v>2</v>
      </c>
      <c r="M21" s="304" t="s">
        <v>2</v>
      </c>
      <c r="N21" s="305">
        <f>F22+G22</f>
        <v>3.9739348000000003</v>
      </c>
      <c r="O21" s="305">
        <f>N21</f>
        <v>3.9739348000000003</v>
      </c>
      <c r="P21" s="308">
        <f>E21*O21</f>
        <v>1.5895739200000003</v>
      </c>
    </row>
    <row r="22" spans="1:16" s="70" customFormat="1" ht="25.5" customHeight="1">
      <c r="A22" s="304"/>
      <c r="B22" s="303"/>
      <c r="C22" s="311"/>
      <c r="D22" s="303"/>
      <c r="E22" s="344"/>
      <c r="F22" s="87">
        <f>F21*ա</f>
        <v>3.9739348000000003</v>
      </c>
      <c r="G22" s="87">
        <f>G21*մ</f>
        <v>0</v>
      </c>
      <c r="H22" s="303"/>
      <c r="I22" s="303"/>
      <c r="J22" s="304"/>
      <c r="K22" s="304"/>
      <c r="L22" s="304"/>
      <c r="M22" s="304"/>
      <c r="N22" s="306"/>
      <c r="O22" s="307"/>
      <c r="P22" s="309"/>
    </row>
    <row r="23" spans="1:16" s="40" customFormat="1" ht="25.5" customHeight="1">
      <c r="A23" s="304">
        <v>6</v>
      </c>
      <c r="B23" s="401" t="s">
        <v>62</v>
      </c>
      <c r="C23" s="403" t="s">
        <v>306</v>
      </c>
      <c r="D23" s="357" t="s">
        <v>74</v>
      </c>
      <c r="E23" s="353">
        <v>4.45</v>
      </c>
      <c r="F23" s="38">
        <v>0.89</v>
      </c>
      <c r="G23" s="38">
        <v>0</v>
      </c>
      <c r="H23" s="375" t="s">
        <v>2</v>
      </c>
      <c r="I23" s="375" t="s">
        <v>2</v>
      </c>
      <c r="J23" s="375" t="s">
        <v>2</v>
      </c>
      <c r="K23" s="375" t="s">
        <v>2</v>
      </c>
      <c r="L23" s="373" t="s">
        <v>2</v>
      </c>
      <c r="M23" s="375" t="s">
        <v>2</v>
      </c>
      <c r="N23" s="373">
        <f>F24+G24</f>
        <v>1.8230938000000001</v>
      </c>
      <c r="O23" s="373">
        <f>N23+N25</f>
        <v>4.1297937999999998</v>
      </c>
      <c r="P23" s="405">
        <f>E23*O23</f>
        <v>18.377582409999999</v>
      </c>
    </row>
    <row r="24" spans="1:16" s="40" customFormat="1" ht="25.5" customHeight="1">
      <c r="A24" s="304"/>
      <c r="B24" s="402"/>
      <c r="C24" s="404"/>
      <c r="D24" s="358"/>
      <c r="E24" s="369"/>
      <c r="F24" s="87">
        <f>F23*ա</f>
        <v>1.8230938000000001</v>
      </c>
      <c r="G24" s="87">
        <f>G23*մ</f>
        <v>0</v>
      </c>
      <c r="H24" s="376"/>
      <c r="I24" s="376"/>
      <c r="J24" s="376"/>
      <c r="K24" s="376"/>
      <c r="L24" s="374"/>
      <c r="M24" s="376"/>
      <c r="N24" s="374"/>
      <c r="O24" s="380"/>
      <c r="P24" s="406"/>
    </row>
    <row r="25" spans="1:16" s="40" customFormat="1" ht="20.100000000000001" customHeight="1">
      <c r="A25" s="39"/>
      <c r="B25" s="39"/>
      <c r="C25" s="36"/>
      <c r="D25" s="39"/>
      <c r="E25" s="38"/>
      <c r="F25" s="42"/>
      <c r="G25" s="42"/>
      <c r="H25" s="134" t="s">
        <v>131</v>
      </c>
      <c r="I25" s="39" t="s">
        <v>74</v>
      </c>
      <c r="J25" s="46">
        <v>1.1000000000000001</v>
      </c>
      <c r="K25" s="39"/>
      <c r="L25" s="38">
        <v>1.8</v>
      </c>
      <c r="M25" s="138">
        <f>L25*J25*տ</f>
        <v>2.3067000000000002</v>
      </c>
      <c r="N25" s="38">
        <f>M25</f>
        <v>2.3067000000000002</v>
      </c>
      <c r="O25" s="374"/>
      <c r="P25" s="407"/>
    </row>
    <row r="26" spans="1:16" s="40" customFormat="1" ht="35.25" customHeight="1">
      <c r="A26" s="304">
        <v>7</v>
      </c>
      <c r="B26" s="401" t="s">
        <v>307</v>
      </c>
      <c r="C26" s="403" t="s">
        <v>308</v>
      </c>
      <c r="D26" s="357" t="s">
        <v>54</v>
      </c>
      <c r="E26" s="378">
        <v>28.5</v>
      </c>
      <c r="F26" s="38">
        <v>0.25</v>
      </c>
      <c r="G26" s="38">
        <v>0.11</v>
      </c>
      <c r="H26" s="375" t="s">
        <v>2</v>
      </c>
      <c r="I26" s="375" t="s">
        <v>2</v>
      </c>
      <c r="J26" s="375" t="s">
        <v>2</v>
      </c>
      <c r="K26" s="375" t="s">
        <v>2</v>
      </c>
      <c r="L26" s="373" t="s">
        <v>2</v>
      </c>
      <c r="M26" s="375" t="s">
        <v>2</v>
      </c>
      <c r="N26" s="373">
        <f>F27+G27</f>
        <v>0.85148800000000002</v>
      </c>
      <c r="O26" s="373">
        <f>N26+N28</f>
        <v>11.00354265</v>
      </c>
      <c r="P26" s="405">
        <f>E26*O26</f>
        <v>313.60096552499999</v>
      </c>
    </row>
    <row r="27" spans="1:16" s="40" customFormat="1" ht="35.25" customHeight="1">
      <c r="A27" s="304"/>
      <c r="B27" s="402"/>
      <c r="C27" s="404"/>
      <c r="D27" s="358"/>
      <c r="E27" s="379"/>
      <c r="F27" s="87">
        <f>F26*ա</f>
        <v>0.51210500000000003</v>
      </c>
      <c r="G27" s="87">
        <f>G26*մ</f>
        <v>0.33938300000000005</v>
      </c>
      <c r="H27" s="376"/>
      <c r="I27" s="376"/>
      <c r="J27" s="376"/>
      <c r="K27" s="376"/>
      <c r="L27" s="374"/>
      <c r="M27" s="376"/>
      <c r="N27" s="374"/>
      <c r="O27" s="380"/>
      <c r="P27" s="406"/>
    </row>
    <row r="28" spans="1:16" s="40" customFormat="1" ht="20.100000000000001" customHeight="1">
      <c r="A28" s="39"/>
      <c r="B28" s="39"/>
      <c r="C28" s="36"/>
      <c r="D28" s="39"/>
      <c r="E28" s="38"/>
      <c r="F28" s="42"/>
      <c r="G28" s="42"/>
      <c r="H28" s="134" t="s">
        <v>143</v>
      </c>
      <c r="I28" s="39" t="s">
        <v>54</v>
      </c>
      <c r="J28" s="46">
        <v>0.995</v>
      </c>
      <c r="K28" s="39"/>
      <c r="L28" s="38">
        <v>8.7579999999999991</v>
      </c>
      <c r="M28" s="138">
        <f>L28*J28*տ</f>
        <v>10.15205465</v>
      </c>
      <c r="N28" s="38">
        <f>M28</f>
        <v>10.15205465</v>
      </c>
      <c r="O28" s="374"/>
      <c r="P28" s="407"/>
    </row>
    <row r="29" spans="1:16" ht="27.75" customHeight="1">
      <c r="A29" s="431">
        <v>8</v>
      </c>
      <c r="B29" s="485" t="s">
        <v>309</v>
      </c>
      <c r="C29" s="486" t="s">
        <v>312</v>
      </c>
      <c r="D29" s="357" t="s">
        <v>76</v>
      </c>
      <c r="E29" s="482">
        <f>0.159*3.14*28.5</f>
        <v>14.228910000000001</v>
      </c>
      <c r="F29" s="41">
        <v>0.28000000000000003</v>
      </c>
      <c r="G29" s="41">
        <f>0.02*լե</f>
        <v>2.1000000000000001E-2</v>
      </c>
      <c r="H29" s="431" t="s">
        <v>2</v>
      </c>
      <c r="I29" s="431" t="s">
        <v>2</v>
      </c>
      <c r="J29" s="431" t="s">
        <v>2</v>
      </c>
      <c r="K29" s="431" t="s">
        <v>2</v>
      </c>
      <c r="L29" s="431" t="s">
        <v>2</v>
      </c>
      <c r="M29" s="431" t="s">
        <v>2</v>
      </c>
      <c r="N29" s="482">
        <f>F30+G30</f>
        <v>0.63834890000000011</v>
      </c>
      <c r="O29" s="483">
        <f>N29+N31</f>
        <v>1.5470489000000001</v>
      </c>
      <c r="P29" s="484">
        <f>O29*E29</f>
        <v>22.012819563699001</v>
      </c>
    </row>
    <row r="30" spans="1:16" ht="27.75" customHeight="1">
      <c r="A30" s="431"/>
      <c r="B30" s="485"/>
      <c r="C30" s="486"/>
      <c r="D30" s="358"/>
      <c r="E30" s="482"/>
      <c r="F30" s="41">
        <f>F29*ա</f>
        <v>0.57355760000000011</v>
      </c>
      <c r="G30" s="41">
        <f>G29*մ</f>
        <v>6.479130000000001E-2</v>
      </c>
      <c r="H30" s="431"/>
      <c r="I30" s="431"/>
      <c r="J30" s="431"/>
      <c r="K30" s="431"/>
      <c r="L30" s="431"/>
      <c r="M30" s="431"/>
      <c r="N30" s="482"/>
      <c r="O30" s="483"/>
      <c r="P30" s="484"/>
    </row>
    <row r="31" spans="1:16" ht="20.25" customHeight="1">
      <c r="A31" s="247"/>
      <c r="B31" s="247"/>
      <c r="C31" s="248"/>
      <c r="D31" s="247"/>
      <c r="E31" s="247"/>
      <c r="F31" s="247"/>
      <c r="G31" s="247"/>
      <c r="H31" s="84" t="s">
        <v>310</v>
      </c>
      <c r="I31" s="74" t="s">
        <v>55</v>
      </c>
      <c r="J31" s="249">
        <v>3</v>
      </c>
      <c r="K31" s="246"/>
      <c r="L31" s="250">
        <v>0.26</v>
      </c>
      <c r="M31" s="138">
        <f>L31*J31*տ</f>
        <v>0.90870000000000006</v>
      </c>
      <c r="N31" s="246">
        <f>M31</f>
        <v>0.90870000000000006</v>
      </c>
      <c r="O31" s="483"/>
      <c r="P31" s="484"/>
    </row>
    <row r="32" spans="1:16" s="70" customFormat="1" ht="34.5" customHeight="1">
      <c r="A32" s="304">
        <v>9</v>
      </c>
      <c r="B32" s="302" t="s">
        <v>139</v>
      </c>
      <c r="C32" s="310" t="s">
        <v>311</v>
      </c>
      <c r="D32" s="302" t="s">
        <v>74</v>
      </c>
      <c r="E32" s="343">
        <v>2.4700000000000002</v>
      </c>
      <c r="F32" s="234">
        <v>0</v>
      </c>
      <c r="G32" s="234">
        <f>29.1/1000*լե+21/1000*լե</f>
        <v>5.2605000000000006E-2</v>
      </c>
      <c r="H32" s="302" t="s">
        <v>2</v>
      </c>
      <c r="I32" s="302" t="s">
        <v>2</v>
      </c>
      <c r="J32" s="304" t="s">
        <v>2</v>
      </c>
      <c r="K32" s="304" t="s">
        <v>2</v>
      </c>
      <c r="L32" s="304" t="s">
        <v>2</v>
      </c>
      <c r="M32" s="304" t="s">
        <v>2</v>
      </c>
      <c r="N32" s="305">
        <f>F33+G33</f>
        <v>0.16230220650000002</v>
      </c>
      <c r="O32" s="305">
        <f>N32</f>
        <v>0.16230220650000002</v>
      </c>
      <c r="P32" s="308">
        <f>E32*O32</f>
        <v>0.40088645005500007</v>
      </c>
    </row>
    <row r="33" spans="1:17" s="70" customFormat="1" ht="34.5" customHeight="1">
      <c r="A33" s="304"/>
      <c r="B33" s="303"/>
      <c r="C33" s="311"/>
      <c r="D33" s="303"/>
      <c r="E33" s="344"/>
      <c r="F33" s="87">
        <f>F32*ա</f>
        <v>0</v>
      </c>
      <c r="G33" s="87">
        <f>G32*մ</f>
        <v>0.16230220650000002</v>
      </c>
      <c r="H33" s="303"/>
      <c r="I33" s="303"/>
      <c r="J33" s="304"/>
      <c r="K33" s="304"/>
      <c r="L33" s="304"/>
      <c r="M33" s="304"/>
      <c r="N33" s="306"/>
      <c r="O33" s="307"/>
      <c r="P33" s="309"/>
    </row>
    <row r="34" spans="1:17" s="70" customFormat="1" ht="27.75" customHeight="1">
      <c r="A34" s="304">
        <v>10</v>
      </c>
      <c r="B34" s="302" t="s">
        <v>112</v>
      </c>
      <c r="C34" s="310" t="s">
        <v>113</v>
      </c>
      <c r="D34" s="302" t="s">
        <v>74</v>
      </c>
      <c r="E34" s="343">
        <f>+E32</f>
        <v>2.4700000000000002</v>
      </c>
      <c r="F34" s="234">
        <v>0</v>
      </c>
      <c r="G34" s="234">
        <f>(4.76/100+0.5*5/100)*լե</f>
        <v>7.6230000000000006E-2</v>
      </c>
      <c r="H34" s="302" t="s">
        <v>2</v>
      </c>
      <c r="I34" s="302" t="s">
        <v>2</v>
      </c>
      <c r="J34" s="304" t="s">
        <v>2</v>
      </c>
      <c r="K34" s="304" t="s">
        <v>2</v>
      </c>
      <c r="L34" s="304" t="s">
        <v>2</v>
      </c>
      <c r="M34" s="304" t="s">
        <v>2</v>
      </c>
      <c r="N34" s="305">
        <f>F35+G35</f>
        <v>0.23519241900000004</v>
      </c>
      <c r="O34" s="305">
        <f>N34</f>
        <v>0.23519241900000004</v>
      </c>
      <c r="P34" s="308">
        <f>E34*O34</f>
        <v>0.58092527493000012</v>
      </c>
    </row>
    <row r="35" spans="1:17" s="70" customFormat="1" ht="27.75" customHeight="1">
      <c r="A35" s="304"/>
      <c r="B35" s="303"/>
      <c r="C35" s="311"/>
      <c r="D35" s="303"/>
      <c r="E35" s="344"/>
      <c r="F35" s="87">
        <f>F34*ա</f>
        <v>0</v>
      </c>
      <c r="G35" s="87">
        <f>G34*մ</f>
        <v>0.23519241900000004</v>
      </c>
      <c r="H35" s="303"/>
      <c r="I35" s="303"/>
      <c r="J35" s="304"/>
      <c r="K35" s="304"/>
      <c r="L35" s="304"/>
      <c r="M35" s="304"/>
      <c r="N35" s="306"/>
      <c r="O35" s="307"/>
      <c r="P35" s="309"/>
    </row>
    <row r="36" spans="1:17" s="70" customFormat="1">
      <c r="A36" s="304">
        <v>11</v>
      </c>
      <c r="B36" s="302" t="s">
        <v>114</v>
      </c>
      <c r="C36" s="320" t="s">
        <v>115</v>
      </c>
      <c r="D36" s="302" t="s">
        <v>74</v>
      </c>
      <c r="E36" s="343">
        <f>+E34</f>
        <v>2.4700000000000002</v>
      </c>
      <c r="F36" s="234">
        <f>0.56/100</f>
        <v>5.6000000000000008E-3</v>
      </c>
      <c r="G36" s="234">
        <f>8.34/100*լե</f>
        <v>8.7570000000000009E-2</v>
      </c>
      <c r="H36" s="302" t="s">
        <v>2</v>
      </c>
      <c r="I36" s="302" t="s">
        <v>2</v>
      </c>
      <c r="J36" s="304" t="s">
        <v>2</v>
      </c>
      <c r="K36" s="304" t="s">
        <v>2</v>
      </c>
      <c r="L36" s="304" t="s">
        <v>2</v>
      </c>
      <c r="M36" s="304" t="s">
        <v>2</v>
      </c>
      <c r="N36" s="319">
        <f>F37+G37</f>
        <v>0.28165087300000002</v>
      </c>
      <c r="O36" s="319">
        <f>N36+M38</f>
        <v>0.29912587300000004</v>
      </c>
      <c r="P36" s="345">
        <f>E36*O36</f>
        <v>0.73884090631000021</v>
      </c>
    </row>
    <row r="37" spans="1:17" s="70" customFormat="1">
      <c r="A37" s="304"/>
      <c r="B37" s="303"/>
      <c r="C37" s="320"/>
      <c r="D37" s="303"/>
      <c r="E37" s="344"/>
      <c r="F37" s="87">
        <f>F36*ա</f>
        <v>1.1471152000000002E-2</v>
      </c>
      <c r="G37" s="87">
        <f>G36*մ</f>
        <v>0.27017972100000004</v>
      </c>
      <c r="H37" s="303"/>
      <c r="I37" s="303"/>
      <c r="J37" s="304"/>
      <c r="K37" s="304"/>
      <c r="L37" s="304"/>
      <c r="M37" s="304"/>
      <c r="N37" s="319"/>
      <c r="O37" s="319"/>
      <c r="P37" s="345"/>
    </row>
    <row r="38" spans="1:17" s="70" customFormat="1" ht="19.5">
      <c r="A38" s="93"/>
      <c r="B38" s="93"/>
      <c r="C38" s="97"/>
      <c r="D38" s="93"/>
      <c r="E38" s="96"/>
      <c r="F38" s="96"/>
      <c r="G38" s="96"/>
      <c r="H38" s="93" t="s">
        <v>72</v>
      </c>
      <c r="I38" s="93" t="s">
        <v>74</v>
      </c>
      <c r="J38" s="98">
        <v>0.1</v>
      </c>
      <c r="K38" s="93"/>
      <c r="L38" s="96">
        <v>0.15</v>
      </c>
      <c r="M38" s="71">
        <f>L38*J38*տ</f>
        <v>1.7475000000000001E-2</v>
      </c>
      <c r="N38" s="96">
        <f>M38</f>
        <v>1.7475000000000001E-2</v>
      </c>
      <c r="O38" s="319"/>
      <c r="P38" s="345"/>
    </row>
    <row r="39" spans="1:17" ht="20.25" customHeight="1">
      <c r="A39" s="75"/>
      <c r="B39" s="76"/>
      <c r="C39" s="77" t="s">
        <v>34</v>
      </c>
      <c r="D39" s="78" t="s">
        <v>53</v>
      </c>
      <c r="E39" s="76"/>
      <c r="F39" s="76"/>
      <c r="G39" s="76"/>
      <c r="H39" s="79"/>
      <c r="I39" s="76"/>
      <c r="J39" s="76"/>
      <c r="K39" s="76"/>
      <c r="L39" s="76"/>
      <c r="M39" s="76"/>
      <c r="N39" s="80"/>
      <c r="O39" s="80"/>
      <c r="P39" s="81">
        <f>SUM(P11:P38)</f>
        <v>385.78868895983095</v>
      </c>
      <c r="Q39" s="82"/>
    </row>
    <row r="40" spans="1:17" s="52" customFormat="1" ht="17.100000000000001" customHeight="1">
      <c r="A40" s="84"/>
      <c r="B40" s="84"/>
      <c r="C40" s="77" t="s">
        <v>51</v>
      </c>
      <c r="D40" s="84" t="s">
        <v>53</v>
      </c>
      <c r="E40" s="84"/>
      <c r="F40" s="84"/>
      <c r="G40" s="84"/>
      <c r="H40" s="84"/>
      <c r="I40" s="84"/>
      <c r="J40" s="74"/>
      <c r="K40" s="74"/>
      <c r="L40" s="74"/>
      <c r="M40" s="74"/>
      <c r="N40" s="74"/>
      <c r="O40" s="74"/>
      <c r="P40" s="107">
        <f>P39*13.3/100</f>
        <v>51.309895631657518</v>
      </c>
    </row>
    <row r="41" spans="1:17" s="52" customFormat="1" ht="17.100000000000001" customHeight="1">
      <c r="A41" s="84"/>
      <c r="B41" s="84"/>
      <c r="C41" s="77" t="s">
        <v>34</v>
      </c>
      <c r="D41" s="84" t="s">
        <v>53</v>
      </c>
      <c r="E41" s="84"/>
      <c r="F41" s="84"/>
      <c r="G41" s="84"/>
      <c r="H41" s="84"/>
      <c r="I41" s="84"/>
      <c r="J41" s="74"/>
      <c r="K41" s="74"/>
      <c r="L41" s="74"/>
      <c r="M41" s="74"/>
      <c r="N41" s="74"/>
      <c r="O41" s="74"/>
      <c r="P41" s="107">
        <f>P40+P39</f>
        <v>437.09858459148847</v>
      </c>
    </row>
    <row r="42" spans="1:17" s="52" customFormat="1" ht="17.100000000000001" customHeight="1">
      <c r="A42" s="84"/>
      <c r="B42" s="84"/>
      <c r="C42" s="77" t="s">
        <v>52</v>
      </c>
      <c r="D42" s="84" t="s">
        <v>53</v>
      </c>
      <c r="E42" s="84"/>
      <c r="F42" s="84"/>
      <c r="G42" s="84"/>
      <c r="H42" s="84"/>
      <c r="I42" s="84"/>
      <c r="J42" s="74"/>
      <c r="K42" s="74"/>
      <c r="L42" s="74"/>
      <c r="M42" s="74"/>
      <c r="N42" s="74"/>
      <c r="O42" s="74"/>
      <c r="P42" s="107">
        <f>P41*0.11</f>
        <v>48.080844305063735</v>
      </c>
    </row>
    <row r="43" spans="1:17" s="52" customFormat="1" ht="17.100000000000001" customHeight="1">
      <c r="A43" s="84"/>
      <c r="B43" s="84"/>
      <c r="C43" s="77" t="s">
        <v>34</v>
      </c>
      <c r="D43" s="84" t="s">
        <v>53</v>
      </c>
      <c r="E43" s="84"/>
      <c r="F43" s="84"/>
      <c r="G43" s="84"/>
      <c r="H43" s="84"/>
      <c r="I43" s="84"/>
      <c r="J43" s="74"/>
      <c r="K43" s="74"/>
      <c r="L43" s="74"/>
      <c r="M43" s="74"/>
      <c r="N43" s="74"/>
      <c r="O43" s="74"/>
      <c r="P43" s="107">
        <f>SUM(P41:P42)</f>
        <v>485.17942889655222</v>
      </c>
    </row>
    <row r="44" spans="1:17" s="85" customFormat="1" ht="27" customHeight="1">
      <c r="A44" s="321"/>
      <c r="B44" s="322"/>
      <c r="C44" s="322"/>
      <c r="D44" s="322"/>
      <c r="E44" s="322"/>
      <c r="F44" s="322"/>
      <c r="G44" s="322"/>
      <c r="H44" s="322"/>
      <c r="I44" s="322"/>
      <c r="J44" s="322"/>
      <c r="K44" s="322"/>
      <c r="L44" s="322"/>
      <c r="M44" s="322"/>
      <c r="N44" s="322"/>
      <c r="O44" s="322"/>
      <c r="P44" s="322"/>
    </row>
    <row r="45" spans="1:17" ht="27" customHeight="1"/>
    <row r="46" spans="1:17" ht="27" customHeight="1"/>
    <row r="47" spans="1:17" ht="27" customHeight="1"/>
    <row r="48" spans="1:17" ht="27" customHeight="1">
      <c r="O48" s="82"/>
    </row>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sheetData>
  <mergeCells count="178">
    <mergeCell ref="A1:P1"/>
    <mergeCell ref="A3:P3"/>
    <mergeCell ref="A4:P4"/>
    <mergeCell ref="A6:C7"/>
    <mergeCell ref="D6:F6"/>
    <mergeCell ref="J6:L6"/>
    <mergeCell ref="M6:N6"/>
    <mergeCell ref="O6:P6"/>
    <mergeCell ref="D7:F7"/>
    <mergeCell ref="H7:L7"/>
    <mergeCell ref="M7:N7"/>
    <mergeCell ref="O7:P7"/>
    <mergeCell ref="A8:A9"/>
    <mergeCell ref="B8:B9"/>
    <mergeCell ref="C8:C9"/>
    <mergeCell ref="D8:D9"/>
    <mergeCell ref="E8:E9"/>
    <mergeCell ref="F8:F9"/>
    <mergeCell ref="G8:G9"/>
    <mergeCell ref="H8:M8"/>
    <mergeCell ref="N8:N9"/>
    <mergeCell ref="O8:O9"/>
    <mergeCell ref="P8:P9"/>
    <mergeCell ref="A11:A12"/>
    <mergeCell ref="B11:B12"/>
    <mergeCell ref="C11:C12"/>
    <mergeCell ref="D11:D12"/>
    <mergeCell ref="E11:E12"/>
    <mergeCell ref="H11:H12"/>
    <mergeCell ref="I11:I12"/>
    <mergeCell ref="J11:J12"/>
    <mergeCell ref="K11:K12"/>
    <mergeCell ref="L11:L12"/>
    <mergeCell ref="M11:M12"/>
    <mergeCell ref="N11:N12"/>
    <mergeCell ref="O11:O13"/>
    <mergeCell ref="P11:P13"/>
    <mergeCell ref="A14:A15"/>
    <mergeCell ref="B14:B15"/>
    <mergeCell ref="C14:C15"/>
    <mergeCell ref="D14:D15"/>
    <mergeCell ref="E14:E15"/>
    <mergeCell ref="H14:H15"/>
    <mergeCell ref="I14:I15"/>
    <mergeCell ref="J14:J15"/>
    <mergeCell ref="K14:K15"/>
    <mergeCell ref="L14:L15"/>
    <mergeCell ref="M14:M15"/>
    <mergeCell ref="N14:N15"/>
    <mergeCell ref="O14:O15"/>
    <mergeCell ref="P14:P15"/>
    <mergeCell ref="A16:A17"/>
    <mergeCell ref="B16:B17"/>
    <mergeCell ref="C16:C17"/>
    <mergeCell ref="D16:D17"/>
    <mergeCell ref="E16:E17"/>
    <mergeCell ref="H16:H17"/>
    <mergeCell ref="I16:I17"/>
    <mergeCell ref="J16:J17"/>
    <mergeCell ref="K16:K17"/>
    <mergeCell ref="L16:L17"/>
    <mergeCell ref="M16:M17"/>
    <mergeCell ref="N16:N17"/>
    <mergeCell ref="O16:O18"/>
    <mergeCell ref="P16:P18"/>
    <mergeCell ref="A19:A20"/>
    <mergeCell ref="B19:B20"/>
    <mergeCell ref="C19:C20"/>
    <mergeCell ref="D19:D20"/>
    <mergeCell ref="E19:E20"/>
    <mergeCell ref="H19:H20"/>
    <mergeCell ref="I19:I20"/>
    <mergeCell ref="J19:J20"/>
    <mergeCell ref="K19:K20"/>
    <mergeCell ref="L19:L20"/>
    <mergeCell ref="M19:M20"/>
    <mergeCell ref="N19:N20"/>
    <mergeCell ref="O19:O20"/>
    <mergeCell ref="P19:P20"/>
    <mergeCell ref="A21:A22"/>
    <mergeCell ref="B21:B22"/>
    <mergeCell ref="C21:C22"/>
    <mergeCell ref="D21:D22"/>
    <mergeCell ref="E21:E22"/>
    <mergeCell ref="H21:H22"/>
    <mergeCell ref="I21:I22"/>
    <mergeCell ref="J21:J22"/>
    <mergeCell ref="K21:K22"/>
    <mergeCell ref="L21:L22"/>
    <mergeCell ref="M21:M22"/>
    <mergeCell ref="N21:N22"/>
    <mergeCell ref="O21:O22"/>
    <mergeCell ref="P21:P22"/>
    <mergeCell ref="A23:A24"/>
    <mergeCell ref="B23:B24"/>
    <mergeCell ref="C23:C24"/>
    <mergeCell ref="D23:D24"/>
    <mergeCell ref="E23:E24"/>
    <mergeCell ref="H23:H24"/>
    <mergeCell ref="I23:I24"/>
    <mergeCell ref="J23:J24"/>
    <mergeCell ref="K23:K24"/>
    <mergeCell ref="L23:L24"/>
    <mergeCell ref="M23:M24"/>
    <mergeCell ref="N23:N24"/>
    <mergeCell ref="O23:O25"/>
    <mergeCell ref="P23:P25"/>
    <mergeCell ref="A26:A27"/>
    <mergeCell ref="B26:B27"/>
    <mergeCell ref="C26:C27"/>
    <mergeCell ref="D26:D27"/>
    <mergeCell ref="E26:E27"/>
    <mergeCell ref="H26:H27"/>
    <mergeCell ref="I26:I27"/>
    <mergeCell ref="J26:J27"/>
    <mergeCell ref="K26:K27"/>
    <mergeCell ref="L26:L27"/>
    <mergeCell ref="M26:M27"/>
    <mergeCell ref="N26:N27"/>
    <mergeCell ref="O26:O28"/>
    <mergeCell ref="P26:P28"/>
    <mergeCell ref="A29:A30"/>
    <mergeCell ref="B29:B30"/>
    <mergeCell ref="C29:C30"/>
    <mergeCell ref="D29:D30"/>
    <mergeCell ref="E29:E30"/>
    <mergeCell ref="H29:H30"/>
    <mergeCell ref="I29:I30"/>
    <mergeCell ref="J29:J30"/>
    <mergeCell ref="K29:K30"/>
    <mergeCell ref="L29:L30"/>
    <mergeCell ref="M29:M30"/>
    <mergeCell ref="N29:N30"/>
    <mergeCell ref="O29:O31"/>
    <mergeCell ref="P29:P31"/>
    <mergeCell ref="A32:A33"/>
    <mergeCell ref="B32:B33"/>
    <mergeCell ref="C32:C33"/>
    <mergeCell ref="D32:D33"/>
    <mergeCell ref="E32:E33"/>
    <mergeCell ref="H32:H33"/>
    <mergeCell ref="I32:I33"/>
    <mergeCell ref="J32:J33"/>
    <mergeCell ref="K32:K33"/>
    <mergeCell ref="L32:L33"/>
    <mergeCell ref="M32:M33"/>
    <mergeCell ref="N32:N33"/>
    <mergeCell ref="O32:O33"/>
    <mergeCell ref="P32:P33"/>
    <mergeCell ref="A34:A35"/>
    <mergeCell ref="B34:B35"/>
    <mergeCell ref="C34:C35"/>
    <mergeCell ref="D34:D35"/>
    <mergeCell ref="E34:E35"/>
    <mergeCell ref="H34:H35"/>
    <mergeCell ref="I34:I35"/>
    <mergeCell ref="J34:J35"/>
    <mergeCell ref="K34:K35"/>
    <mergeCell ref="L34:L35"/>
    <mergeCell ref="M34:M35"/>
    <mergeCell ref="N34:N35"/>
    <mergeCell ref="O34:O35"/>
    <mergeCell ref="P34:P35"/>
    <mergeCell ref="A36:A37"/>
    <mergeCell ref="B36:B37"/>
    <mergeCell ref="C36:C37"/>
    <mergeCell ref="D36:D37"/>
    <mergeCell ref="E36:E37"/>
    <mergeCell ref="H36:H37"/>
    <mergeCell ref="I36:I37"/>
    <mergeCell ref="J36:J37"/>
    <mergeCell ref="K36:K37"/>
    <mergeCell ref="L36:L37"/>
    <mergeCell ref="M36:M37"/>
    <mergeCell ref="N36:N37"/>
    <mergeCell ref="O36:O38"/>
    <mergeCell ref="P36:P38"/>
    <mergeCell ref="A44:P44"/>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2.xml><?xml version="1.0" encoding="utf-8"?>
<worksheet xmlns="http://schemas.openxmlformats.org/spreadsheetml/2006/main" xmlns:r="http://schemas.openxmlformats.org/officeDocument/2006/relationships">
  <sheetPr>
    <tabColor theme="4" tint="0.59999389629810485"/>
  </sheetPr>
  <dimension ref="A2:L151"/>
  <sheetViews>
    <sheetView tabSelected="1" view="pageBreakPreview" zoomScale="64" zoomScaleNormal="100" zoomScaleSheetLayoutView="64" workbookViewId="0">
      <selection activeCell="I1" sqref="I1:N65536"/>
    </sheetView>
  </sheetViews>
  <sheetFormatPr defaultRowHeight="17.25"/>
  <cols>
    <col min="1" max="1" width="5" style="83" customWidth="1"/>
    <col min="2" max="2" width="55.42578125" style="83" customWidth="1"/>
    <col min="3" max="3" width="7.7109375" style="52" customWidth="1"/>
    <col min="4" max="4" width="11.5703125" style="52" customWidth="1"/>
    <col min="5" max="5" width="13.5703125" style="52" hidden="1" customWidth="1"/>
    <col min="6" max="6" width="11.85546875" style="83" customWidth="1"/>
    <col min="7" max="7" width="18.85546875" style="83" customWidth="1"/>
    <col min="8" max="8" width="15.7109375" style="83" customWidth="1"/>
    <col min="9" max="9" width="14.42578125" style="83" hidden="1" customWidth="1"/>
    <col min="10" max="10" width="13.140625" style="83" hidden="1" customWidth="1"/>
    <col min="11" max="11" width="16.28515625" style="83" hidden="1" customWidth="1"/>
    <col min="12" max="12" width="14.42578125" style="83" hidden="1" customWidth="1"/>
    <col min="13" max="14" width="0" style="83" hidden="1" customWidth="1"/>
    <col min="15" max="16384" width="9.140625" style="83"/>
  </cols>
  <sheetData>
    <row r="2" spans="1:12" s="52" customFormat="1" ht="97.5" customHeight="1">
      <c r="A2" s="487" t="s">
        <v>176</v>
      </c>
      <c r="B2" s="487"/>
      <c r="C2" s="487"/>
      <c r="D2" s="487"/>
      <c r="E2" s="487"/>
      <c r="F2" s="487"/>
      <c r="G2" s="487"/>
      <c r="H2" s="88"/>
    </row>
    <row r="3" spans="1:12" s="52" customFormat="1" ht="36.75" customHeight="1">
      <c r="A3" s="488" t="s">
        <v>170</v>
      </c>
      <c r="B3" s="488"/>
      <c r="C3" s="488"/>
      <c r="D3" s="488"/>
      <c r="E3" s="488"/>
      <c r="F3" s="488"/>
      <c r="G3" s="488"/>
      <c r="H3" s="54"/>
    </row>
    <row r="4" spans="1:12" ht="34.5">
      <c r="A4" s="89" t="s">
        <v>63</v>
      </c>
      <c r="B4" s="89" t="s">
        <v>64</v>
      </c>
      <c r="C4" s="89" t="s">
        <v>65</v>
      </c>
      <c r="D4" s="89" t="s">
        <v>66</v>
      </c>
      <c r="E4" s="89"/>
      <c r="F4" s="89" t="s">
        <v>67</v>
      </c>
      <c r="G4" s="89" t="s">
        <v>68</v>
      </c>
      <c r="H4" s="139" t="s">
        <v>129</v>
      </c>
      <c r="J4" s="85"/>
      <c r="K4" s="85"/>
      <c r="L4" s="85"/>
    </row>
    <row r="5" spans="1:12" s="52" customFormat="1">
      <c r="A5" s="74">
        <v>1</v>
      </c>
      <c r="B5" s="74">
        <v>3</v>
      </c>
      <c r="C5" s="74">
        <v>4</v>
      </c>
      <c r="D5" s="74">
        <v>5</v>
      </c>
      <c r="E5" s="74">
        <v>6</v>
      </c>
      <c r="F5" s="74">
        <v>6</v>
      </c>
      <c r="G5" s="74">
        <v>7</v>
      </c>
      <c r="H5" s="74"/>
      <c r="J5" s="54"/>
      <c r="K5" s="54"/>
      <c r="L5" s="54"/>
    </row>
    <row r="6" spans="1:12" s="52" customFormat="1">
      <c r="A6" s="74"/>
      <c r="B6" s="226" t="s">
        <v>295</v>
      </c>
      <c r="C6" s="227"/>
      <c r="D6" s="227"/>
      <c r="E6" s="157"/>
      <c r="F6" s="87"/>
      <c r="G6" s="87"/>
      <c r="H6" s="87"/>
      <c r="I6" s="103"/>
      <c r="J6" s="156"/>
      <c r="K6" s="154"/>
      <c r="L6" s="54"/>
    </row>
    <row r="7" spans="1:12" s="52" customFormat="1" ht="34.5">
      <c r="A7" s="74">
        <v>1</v>
      </c>
      <c r="B7" s="228" t="s">
        <v>148</v>
      </c>
      <c r="C7" s="229" t="s">
        <v>74</v>
      </c>
      <c r="D7" s="230">
        <v>258</v>
      </c>
      <c r="E7" s="157">
        <v>0.67571363920000005</v>
      </c>
      <c r="F7" s="87">
        <f>+E7*1.133*1.11*1.018*1.0085*1.03</f>
        <v>0.89862082543990796</v>
      </c>
      <c r="G7" s="87">
        <f>+F7*D7</f>
        <v>231.84417296349625</v>
      </c>
      <c r="H7" s="87"/>
      <c r="I7" s="103"/>
      <c r="J7" s="156"/>
      <c r="K7" s="154"/>
      <c r="L7" s="54"/>
    </row>
    <row r="8" spans="1:12" s="52" customFormat="1">
      <c r="A8" s="74">
        <v>2</v>
      </c>
      <c r="B8" s="228" t="s">
        <v>179</v>
      </c>
      <c r="C8" s="229" t="s">
        <v>73</v>
      </c>
      <c r="D8" s="230">
        <v>567.6</v>
      </c>
      <c r="E8" s="157">
        <v>2.4296737500000005</v>
      </c>
      <c r="F8" s="87">
        <f t="shared" ref="F8:F73" si="0">+E8*1.133*1.11*1.018*1.0085*1.03</f>
        <v>3.2311844901630589</v>
      </c>
      <c r="G8" s="87">
        <f t="shared" ref="G8:G33" si="1">+F8*D8</f>
        <v>1834.0203166165522</v>
      </c>
      <c r="H8" s="87"/>
      <c r="I8" s="103"/>
      <c r="J8" s="156"/>
      <c r="K8" s="154"/>
      <c r="L8" s="54"/>
    </row>
    <row r="9" spans="1:12" s="52" customFormat="1" ht="19.5">
      <c r="A9" s="74">
        <v>3</v>
      </c>
      <c r="B9" s="228" t="s">
        <v>109</v>
      </c>
      <c r="C9" s="229" t="s">
        <v>74</v>
      </c>
      <c r="D9" s="230">
        <f>+D7</f>
        <v>258</v>
      </c>
      <c r="E9" s="157">
        <v>4.6917293549999996E-2</v>
      </c>
      <c r="F9" s="87">
        <f t="shared" si="0"/>
        <v>6.2394562742914453E-2</v>
      </c>
      <c r="G9" s="87">
        <f t="shared" si="1"/>
        <v>16.097797187671929</v>
      </c>
      <c r="H9" s="87"/>
      <c r="I9" s="103"/>
      <c r="J9" s="156"/>
      <c r="K9" s="154"/>
      <c r="L9" s="54"/>
    </row>
    <row r="10" spans="1:12" s="52" customFormat="1" ht="34.5">
      <c r="A10" s="74">
        <v>4</v>
      </c>
      <c r="B10" s="228" t="s">
        <v>181</v>
      </c>
      <c r="C10" s="229" t="s">
        <v>74</v>
      </c>
      <c r="D10" s="230">
        <v>5.2</v>
      </c>
      <c r="E10" s="157">
        <v>1.08051328635</v>
      </c>
      <c r="F10" s="87">
        <f t="shared" si="0"/>
        <v>1.4369574401786391</v>
      </c>
      <c r="G10" s="87">
        <f t="shared" si="1"/>
        <v>7.4721786889289241</v>
      </c>
      <c r="H10" s="87"/>
      <c r="I10" s="103"/>
      <c r="J10" s="156"/>
      <c r="K10" s="154"/>
      <c r="L10" s="54"/>
    </row>
    <row r="11" spans="1:12" s="52" customFormat="1">
      <c r="A11" s="74">
        <v>5</v>
      </c>
      <c r="B11" s="228" t="s">
        <v>184</v>
      </c>
      <c r="C11" s="229" t="s">
        <v>73</v>
      </c>
      <c r="D11" s="230">
        <v>10.4</v>
      </c>
      <c r="E11" s="157">
        <v>2.4296737500000005</v>
      </c>
      <c r="F11" s="87">
        <f t="shared" si="0"/>
        <v>3.2311844901630589</v>
      </c>
      <c r="G11" s="87">
        <f t="shared" si="1"/>
        <v>33.604318697695817</v>
      </c>
      <c r="H11" s="87"/>
      <c r="I11" s="103"/>
      <c r="J11" s="156"/>
      <c r="K11" s="154"/>
      <c r="L11" s="54"/>
    </row>
    <row r="12" spans="1:12" s="52" customFormat="1" ht="19.5">
      <c r="A12" s="74">
        <v>6</v>
      </c>
      <c r="B12" s="228" t="s">
        <v>109</v>
      </c>
      <c r="C12" s="229" t="s">
        <v>74</v>
      </c>
      <c r="D12" s="230">
        <f>+D10</f>
        <v>5.2</v>
      </c>
      <c r="E12" s="157">
        <v>0.11357914890000002</v>
      </c>
      <c r="F12" s="87">
        <f t="shared" si="0"/>
        <v>0.15104710430015578</v>
      </c>
      <c r="G12" s="87">
        <f t="shared" si="1"/>
        <v>0.78544494236081008</v>
      </c>
      <c r="H12" s="87"/>
      <c r="I12" s="103"/>
      <c r="J12" s="156"/>
      <c r="K12" s="154"/>
      <c r="L12" s="54"/>
    </row>
    <row r="13" spans="1:12" s="52" customFormat="1" ht="34.5">
      <c r="A13" s="74">
        <v>7</v>
      </c>
      <c r="B13" s="228" t="s">
        <v>188</v>
      </c>
      <c r="C13" s="229" t="s">
        <v>74</v>
      </c>
      <c r="D13" s="230">
        <v>9.6999999999999993</v>
      </c>
      <c r="E13" s="157">
        <v>1.08051328635</v>
      </c>
      <c r="F13" s="87">
        <f t="shared" si="0"/>
        <v>1.4369574401786391</v>
      </c>
      <c r="G13" s="87">
        <f t="shared" si="1"/>
        <v>13.938487169732799</v>
      </c>
      <c r="H13" s="87"/>
      <c r="I13" s="103"/>
      <c r="J13" s="156"/>
      <c r="K13" s="154"/>
      <c r="L13" s="54"/>
    </row>
    <row r="14" spans="1:12" s="52" customFormat="1">
      <c r="A14" s="74">
        <v>8</v>
      </c>
      <c r="B14" s="228" t="s">
        <v>189</v>
      </c>
      <c r="C14" s="229" t="s">
        <v>73</v>
      </c>
      <c r="D14" s="230">
        <v>19.399999999999999</v>
      </c>
      <c r="E14" s="157">
        <v>2.4296737500000005</v>
      </c>
      <c r="F14" s="87">
        <f t="shared" si="0"/>
        <v>3.2311844901630589</v>
      </c>
      <c r="G14" s="87">
        <f t="shared" si="1"/>
        <v>62.684979109163336</v>
      </c>
      <c r="H14" s="87"/>
      <c r="I14" s="103"/>
      <c r="J14" s="156"/>
      <c r="K14" s="154"/>
      <c r="L14" s="54"/>
    </row>
    <row r="15" spans="1:12" s="52" customFormat="1" ht="19.5">
      <c r="A15" s="74">
        <v>9</v>
      </c>
      <c r="B15" s="228" t="s">
        <v>109</v>
      </c>
      <c r="C15" s="229" t="s">
        <v>74</v>
      </c>
      <c r="D15" s="230">
        <f>+D13</f>
        <v>9.6999999999999993</v>
      </c>
      <c r="E15" s="157">
        <v>0.11357914890000002</v>
      </c>
      <c r="F15" s="87">
        <f t="shared" si="0"/>
        <v>0.15104710430015578</v>
      </c>
      <c r="G15" s="87">
        <f t="shared" si="1"/>
        <v>1.4651569117115109</v>
      </c>
      <c r="H15" s="87"/>
      <c r="I15" s="103"/>
      <c r="J15" s="156"/>
      <c r="K15" s="154"/>
      <c r="L15" s="54"/>
    </row>
    <row r="16" spans="1:12" s="52" customFormat="1" ht="34.5">
      <c r="A16" s="74">
        <v>10</v>
      </c>
      <c r="B16" s="160" t="s">
        <v>190</v>
      </c>
      <c r="C16" s="37" t="s">
        <v>76</v>
      </c>
      <c r="D16" s="148">
        <v>60</v>
      </c>
      <c r="E16" s="157">
        <v>0.51149572889999995</v>
      </c>
      <c r="F16" s="87">
        <f t="shared" si="0"/>
        <v>0.6802300374716268</v>
      </c>
      <c r="G16" s="87">
        <f t="shared" si="1"/>
        <v>40.813802248297606</v>
      </c>
      <c r="H16" s="87"/>
      <c r="I16" s="103"/>
      <c r="J16" s="156"/>
      <c r="K16" s="154"/>
      <c r="L16" s="54"/>
    </row>
    <row r="17" spans="1:12" s="52" customFormat="1">
      <c r="A17" s="74">
        <v>11</v>
      </c>
      <c r="B17" s="231" t="s">
        <v>187</v>
      </c>
      <c r="C17" s="91" t="s">
        <v>60</v>
      </c>
      <c r="D17" s="232">
        <v>3</v>
      </c>
      <c r="E17" s="157">
        <v>1.46005524</v>
      </c>
      <c r="F17" s="87">
        <f t="shared" si="0"/>
        <v>1.9417042499098083</v>
      </c>
      <c r="G17" s="87">
        <f t="shared" si="1"/>
        <v>5.8251127497294251</v>
      </c>
      <c r="H17" s="87"/>
      <c r="I17" s="103"/>
      <c r="J17" s="156"/>
      <c r="K17" s="154"/>
      <c r="L17" s="54"/>
    </row>
    <row r="18" spans="1:12" s="52" customFormat="1" ht="34.5">
      <c r="A18" s="74">
        <v>12</v>
      </c>
      <c r="B18" s="228" t="s">
        <v>146</v>
      </c>
      <c r="C18" s="229" t="s">
        <v>74</v>
      </c>
      <c r="D18" s="230">
        <v>1000</v>
      </c>
      <c r="E18" s="157">
        <v>0.67571363920000005</v>
      </c>
      <c r="F18" s="87">
        <f t="shared" si="0"/>
        <v>0.89862082543990796</v>
      </c>
      <c r="G18" s="87">
        <f t="shared" si="1"/>
        <v>898.620825439908</v>
      </c>
      <c r="H18" s="87"/>
      <c r="I18" s="103"/>
      <c r="J18" s="156"/>
      <c r="K18" s="154"/>
      <c r="L18" s="54"/>
    </row>
    <row r="19" spans="1:12" s="52" customFormat="1" ht="34.5">
      <c r="A19" s="74">
        <v>13</v>
      </c>
      <c r="B19" s="228" t="s">
        <v>149</v>
      </c>
      <c r="C19" s="229" t="s">
        <v>74</v>
      </c>
      <c r="D19" s="230">
        <v>63.85</v>
      </c>
      <c r="E19" s="157">
        <v>3.9739348000000003</v>
      </c>
      <c r="F19" s="87">
        <f t="shared" si="0"/>
        <v>5.2848727079836264</v>
      </c>
      <c r="G19" s="87">
        <f t="shared" si="1"/>
        <v>337.43912240475453</v>
      </c>
      <c r="H19" s="87"/>
      <c r="I19" s="103"/>
      <c r="J19" s="156"/>
      <c r="K19" s="154"/>
      <c r="L19" s="54"/>
    </row>
    <row r="20" spans="1:12" s="52" customFormat="1" ht="19.5">
      <c r="A20" s="74">
        <v>14</v>
      </c>
      <c r="B20" s="228" t="s">
        <v>130</v>
      </c>
      <c r="C20" s="229" t="s">
        <v>74</v>
      </c>
      <c r="D20" s="230">
        <f>+D19</f>
        <v>63.85</v>
      </c>
      <c r="E20" s="157">
        <v>0.67571363920000005</v>
      </c>
      <c r="F20" s="87">
        <f t="shared" si="0"/>
        <v>0.89862082543990796</v>
      </c>
      <c r="G20" s="87">
        <f t="shared" si="1"/>
        <v>57.376939704338128</v>
      </c>
      <c r="H20" s="87"/>
      <c r="I20" s="103"/>
      <c r="J20" s="156"/>
      <c r="K20" s="154"/>
      <c r="L20" s="54"/>
    </row>
    <row r="21" spans="1:12" s="52" customFormat="1">
      <c r="A21" s="74">
        <v>15</v>
      </c>
      <c r="B21" s="228" t="s">
        <v>191</v>
      </c>
      <c r="C21" s="229" t="s">
        <v>73</v>
      </c>
      <c r="D21" s="233">
        <f>+D20*1.95+D18*1.95</f>
        <v>2074.5075000000002</v>
      </c>
      <c r="E21" s="157">
        <v>2.4296737500000005</v>
      </c>
      <c r="F21" s="87">
        <f t="shared" si="0"/>
        <v>3.2311844901630589</v>
      </c>
      <c r="G21" s="87">
        <f t="shared" si="1"/>
        <v>6703.1164587269423</v>
      </c>
      <c r="H21" s="87"/>
      <c r="I21" s="103"/>
      <c r="J21" s="156"/>
      <c r="K21" s="154"/>
      <c r="L21" s="54"/>
    </row>
    <row r="22" spans="1:12" s="52" customFormat="1" ht="19.5">
      <c r="A22" s="74">
        <v>16</v>
      </c>
      <c r="B22" s="228" t="s">
        <v>109</v>
      </c>
      <c r="C22" s="229" t="s">
        <v>74</v>
      </c>
      <c r="D22" s="230">
        <f>+D18+D20</f>
        <v>1063.8499999999999</v>
      </c>
      <c r="E22" s="157">
        <v>4.6917293549999996E-2</v>
      </c>
      <c r="F22" s="87">
        <f t="shared" si="0"/>
        <v>6.2394562742914453E-2</v>
      </c>
      <c r="G22" s="87">
        <f t="shared" si="1"/>
        <v>66.378455574049539</v>
      </c>
      <c r="H22" s="87"/>
      <c r="I22" s="103"/>
      <c r="J22" s="156"/>
      <c r="K22" s="154"/>
      <c r="L22" s="54"/>
    </row>
    <row r="23" spans="1:12" s="52" customFormat="1" ht="34.5">
      <c r="A23" s="74">
        <v>17</v>
      </c>
      <c r="B23" s="228" t="s">
        <v>158</v>
      </c>
      <c r="C23" s="229" t="s">
        <v>74</v>
      </c>
      <c r="D23" s="230">
        <v>500</v>
      </c>
      <c r="E23" s="157">
        <v>0.16230220650000002</v>
      </c>
      <c r="F23" s="87">
        <f t="shared" si="0"/>
        <v>0.21584312394289229</v>
      </c>
      <c r="G23" s="87">
        <f t="shared" si="1"/>
        <v>107.92156197144614</v>
      </c>
      <c r="H23" s="87"/>
      <c r="I23" s="103"/>
      <c r="J23" s="156"/>
      <c r="K23" s="154"/>
      <c r="L23" s="54"/>
    </row>
    <row r="24" spans="1:12" s="52" customFormat="1" ht="34.5">
      <c r="A24" s="74">
        <v>18</v>
      </c>
      <c r="B24" s="228" t="s">
        <v>159</v>
      </c>
      <c r="C24" s="229" t="s">
        <v>74</v>
      </c>
      <c r="D24" s="230">
        <v>500</v>
      </c>
      <c r="E24" s="157">
        <v>0.67571363920000005</v>
      </c>
      <c r="F24" s="87">
        <f t="shared" si="0"/>
        <v>0.89862082543990796</v>
      </c>
      <c r="G24" s="87">
        <f t="shared" si="1"/>
        <v>449.310412719954</v>
      </c>
      <c r="H24" s="87"/>
      <c r="I24" s="103"/>
      <c r="J24" s="156"/>
      <c r="K24" s="154"/>
      <c r="L24" s="54"/>
    </row>
    <row r="25" spans="1:12" s="52" customFormat="1">
      <c r="A25" s="74">
        <v>19</v>
      </c>
      <c r="B25" s="228" t="s">
        <v>191</v>
      </c>
      <c r="C25" s="229" t="s">
        <v>73</v>
      </c>
      <c r="D25" s="230">
        <f>D24*1.95</f>
        <v>975</v>
      </c>
      <c r="E25" s="157">
        <v>2.4296737500000005</v>
      </c>
      <c r="F25" s="87">
        <f t="shared" si="0"/>
        <v>3.2311844901630589</v>
      </c>
      <c r="G25" s="87">
        <f t="shared" si="1"/>
        <v>3150.4048779089826</v>
      </c>
      <c r="H25" s="87"/>
      <c r="I25" s="103"/>
      <c r="J25" s="156"/>
      <c r="K25" s="154"/>
      <c r="L25" s="54"/>
    </row>
    <row r="26" spans="1:12" s="52" customFormat="1" ht="19.5">
      <c r="A26" s="74">
        <v>20</v>
      </c>
      <c r="B26" s="228" t="s">
        <v>109</v>
      </c>
      <c r="C26" s="229" t="s">
        <v>74</v>
      </c>
      <c r="D26" s="230">
        <f>D24</f>
        <v>500</v>
      </c>
      <c r="E26" s="157">
        <v>4.6917293549999996E-2</v>
      </c>
      <c r="F26" s="87">
        <f t="shared" si="0"/>
        <v>6.2394562742914453E-2</v>
      </c>
      <c r="G26" s="87">
        <f t="shared" si="1"/>
        <v>31.197281371457226</v>
      </c>
      <c r="H26" s="87"/>
      <c r="I26" s="103"/>
      <c r="J26" s="156"/>
      <c r="K26" s="154"/>
      <c r="L26" s="54"/>
    </row>
    <row r="27" spans="1:12" s="52" customFormat="1" ht="34.5">
      <c r="A27" s="74">
        <v>21</v>
      </c>
      <c r="B27" s="228" t="s">
        <v>147</v>
      </c>
      <c r="C27" s="229" t="s">
        <v>74</v>
      </c>
      <c r="D27" s="230">
        <v>9.1</v>
      </c>
      <c r="E27" s="157">
        <v>0.16230220650000002</v>
      </c>
      <c r="F27" s="87">
        <f t="shared" si="0"/>
        <v>0.21584312394289229</v>
      </c>
      <c r="G27" s="87">
        <f t="shared" si="1"/>
        <v>1.9641724278803199</v>
      </c>
      <c r="H27" s="87"/>
      <c r="I27" s="103"/>
      <c r="J27" s="156"/>
      <c r="K27" s="154"/>
      <c r="L27" s="54"/>
    </row>
    <row r="28" spans="1:12" s="52" customFormat="1" ht="34.5">
      <c r="A28" s="74">
        <v>22</v>
      </c>
      <c r="B28" s="228" t="s">
        <v>113</v>
      </c>
      <c r="C28" s="229" t="s">
        <v>74</v>
      </c>
      <c r="D28" s="230">
        <f>+D27</f>
        <v>9.1</v>
      </c>
      <c r="E28" s="157">
        <v>0.23519241900000004</v>
      </c>
      <c r="F28" s="87">
        <f t="shared" si="0"/>
        <v>0.31277865864778404</v>
      </c>
      <c r="G28" s="87">
        <f t="shared" si="1"/>
        <v>2.8462857936948347</v>
      </c>
      <c r="H28" s="87"/>
      <c r="I28" s="103"/>
      <c r="J28" s="156"/>
      <c r="K28" s="154"/>
      <c r="L28" s="54"/>
    </row>
    <row r="29" spans="1:12" s="52" customFormat="1" ht="19.5">
      <c r="A29" s="74">
        <v>23</v>
      </c>
      <c r="B29" s="161" t="s">
        <v>115</v>
      </c>
      <c r="C29" s="229" t="s">
        <v>74</v>
      </c>
      <c r="D29" s="230">
        <f>+D28</f>
        <v>9.1</v>
      </c>
      <c r="E29" s="84">
        <v>0.29912587300000004</v>
      </c>
      <c r="F29" s="87">
        <f t="shared" si="0"/>
        <v>0.3978027426291636</v>
      </c>
      <c r="G29" s="87">
        <f t="shared" si="1"/>
        <v>3.6200049579253886</v>
      </c>
      <c r="H29" s="87"/>
      <c r="I29" s="103"/>
      <c r="J29" s="54"/>
      <c r="K29" s="154"/>
      <c r="L29" s="54"/>
    </row>
    <row r="30" spans="1:12" s="143" customFormat="1">
      <c r="A30" s="140"/>
      <c r="B30" s="147" t="s">
        <v>34</v>
      </c>
      <c r="C30" s="140"/>
      <c r="D30" s="142"/>
      <c r="E30" s="141"/>
      <c r="F30" s="141"/>
      <c r="G30" s="158">
        <f>SUM(G7:G29)</f>
        <v>14058.748166286674</v>
      </c>
      <c r="H30" s="142">
        <f>+G30*100/G146</f>
        <v>10.337071445578315</v>
      </c>
      <c r="I30" s="225"/>
    </row>
    <row r="31" spans="1:12" s="52" customFormat="1">
      <c r="A31" s="74"/>
      <c r="B31" s="226" t="s">
        <v>167</v>
      </c>
      <c r="C31" s="227"/>
      <c r="D31" s="227"/>
      <c r="E31" s="157"/>
      <c r="F31" s="87"/>
      <c r="G31" s="87"/>
      <c r="H31" s="87"/>
      <c r="I31" s="103"/>
      <c r="J31" s="156"/>
      <c r="K31" s="154"/>
      <c r="L31" s="54"/>
    </row>
    <row r="32" spans="1:12" s="52" customFormat="1" ht="19.5">
      <c r="A32" s="74">
        <v>1</v>
      </c>
      <c r="B32" s="161" t="s">
        <v>75</v>
      </c>
      <c r="C32" s="37" t="s">
        <v>74</v>
      </c>
      <c r="D32" s="87">
        <v>469.27</v>
      </c>
      <c r="E32" s="84">
        <v>5.5665529999999999</v>
      </c>
      <c r="F32" s="87">
        <f t="shared" si="0"/>
        <v>7.4028703307473434</v>
      </c>
      <c r="G32" s="87">
        <f t="shared" si="1"/>
        <v>3473.9449601098058</v>
      </c>
      <c r="H32" s="87"/>
      <c r="I32" s="103"/>
      <c r="J32" s="54"/>
      <c r="K32" s="155"/>
      <c r="L32" s="54"/>
    </row>
    <row r="33" spans="1:12" s="52" customFormat="1" ht="19.5">
      <c r="A33" s="74">
        <v>2</v>
      </c>
      <c r="B33" s="161" t="s">
        <v>198</v>
      </c>
      <c r="C33" s="37" t="s">
        <v>76</v>
      </c>
      <c r="D33" s="41">
        <v>4692.7</v>
      </c>
      <c r="E33" s="84">
        <v>1.125042554</v>
      </c>
      <c r="F33" s="87">
        <f t="shared" si="0"/>
        <v>1.4961762052449363</v>
      </c>
      <c r="G33" s="87">
        <f t="shared" si="1"/>
        <v>7021.1060783529128</v>
      </c>
      <c r="H33" s="87"/>
      <c r="I33" s="103"/>
    </row>
    <row r="34" spans="1:12" s="52" customFormat="1" ht="19.5">
      <c r="A34" s="74">
        <v>3</v>
      </c>
      <c r="B34" s="161" t="s">
        <v>203</v>
      </c>
      <c r="C34" s="37" t="s">
        <v>76</v>
      </c>
      <c r="D34" s="41">
        <v>4692.7</v>
      </c>
      <c r="E34" s="157">
        <v>4.4218633274000005</v>
      </c>
      <c r="F34" s="87">
        <f t="shared" si="0"/>
        <v>5.8805657348504896</v>
      </c>
      <c r="G34" s="87">
        <f t="shared" ref="G34:G50" si="2">+F34*D34</f>
        <v>27595.730823932892</v>
      </c>
      <c r="H34" s="87"/>
      <c r="I34" s="103"/>
      <c r="J34" s="156"/>
      <c r="K34" s="154"/>
      <c r="L34" s="54"/>
    </row>
    <row r="35" spans="1:12" s="52" customFormat="1" ht="34.5">
      <c r="A35" s="74">
        <v>4</v>
      </c>
      <c r="B35" s="161" t="s">
        <v>206</v>
      </c>
      <c r="C35" s="37" t="s">
        <v>76</v>
      </c>
      <c r="D35" s="87">
        <v>4692.7</v>
      </c>
      <c r="E35" s="157">
        <v>3.2598795169999999</v>
      </c>
      <c r="F35" s="87">
        <f t="shared" si="0"/>
        <v>4.3352619400570305</v>
      </c>
      <c r="G35" s="87">
        <f t="shared" si="2"/>
        <v>20344.083706105626</v>
      </c>
      <c r="H35" s="87"/>
      <c r="I35" s="103"/>
      <c r="J35" s="156"/>
      <c r="K35" s="154"/>
      <c r="L35" s="54"/>
    </row>
    <row r="36" spans="1:12" s="143" customFormat="1">
      <c r="A36" s="140"/>
      <c r="B36" s="147" t="s">
        <v>34</v>
      </c>
      <c r="C36" s="140"/>
      <c r="D36" s="142"/>
      <c r="E36" s="141"/>
      <c r="F36" s="141"/>
      <c r="G36" s="158">
        <f>SUM(G32:G35)</f>
        <v>58434.865568501235</v>
      </c>
      <c r="H36" s="142">
        <f>+G36*100/G146</f>
        <v>42.965801303908528</v>
      </c>
      <c r="I36" s="225"/>
    </row>
    <row r="37" spans="1:12" s="52" customFormat="1">
      <c r="A37" s="74"/>
      <c r="B37" s="226" t="s">
        <v>168</v>
      </c>
      <c r="C37" s="227"/>
      <c r="D37" s="227"/>
      <c r="E37" s="157"/>
      <c r="F37" s="87"/>
      <c r="G37" s="87"/>
      <c r="H37" s="87"/>
      <c r="I37" s="103"/>
      <c r="J37" s="156"/>
      <c r="K37" s="154"/>
      <c r="L37" s="54"/>
    </row>
    <row r="38" spans="1:12" s="52" customFormat="1" ht="34.5">
      <c r="A38" s="74">
        <v>1</v>
      </c>
      <c r="B38" s="228" t="s">
        <v>140</v>
      </c>
      <c r="C38" s="229" t="s">
        <v>74</v>
      </c>
      <c r="D38" s="233">
        <v>90</v>
      </c>
      <c r="E38" s="157">
        <v>9.4271341500000008E-2</v>
      </c>
      <c r="F38" s="87">
        <f t="shared" si="0"/>
        <v>0.12536995821832667</v>
      </c>
      <c r="G38" s="87">
        <f t="shared" si="2"/>
        <v>11.283296239649401</v>
      </c>
      <c r="H38" s="87"/>
      <c r="I38" s="103"/>
      <c r="J38" s="156"/>
      <c r="K38" s="154"/>
      <c r="L38" s="54"/>
    </row>
    <row r="39" spans="1:12" s="52" customFormat="1" ht="34.5">
      <c r="A39" s="74">
        <v>2</v>
      </c>
      <c r="B39" s="228" t="s">
        <v>142</v>
      </c>
      <c r="C39" s="229" t="s">
        <v>74</v>
      </c>
      <c r="D39" s="230">
        <v>90</v>
      </c>
      <c r="E39" s="157">
        <v>0.67571363920000005</v>
      </c>
      <c r="F39" s="87">
        <f t="shared" si="0"/>
        <v>0.89862082543990796</v>
      </c>
      <c r="G39" s="87">
        <f t="shared" si="2"/>
        <v>80.875874289591721</v>
      </c>
      <c r="H39" s="87"/>
      <c r="I39" s="103"/>
      <c r="J39" s="156"/>
      <c r="K39" s="154"/>
      <c r="L39" s="54"/>
    </row>
    <row r="40" spans="1:12" s="52" customFormat="1">
      <c r="A40" s="74">
        <v>3</v>
      </c>
      <c r="B40" s="228" t="s">
        <v>191</v>
      </c>
      <c r="C40" s="229" t="s">
        <v>73</v>
      </c>
      <c r="D40" s="230">
        <f>+D39*1.95</f>
        <v>175.5</v>
      </c>
      <c r="E40" s="157">
        <v>2.4296737500000005</v>
      </c>
      <c r="F40" s="87">
        <f t="shared" si="0"/>
        <v>3.2311844901630589</v>
      </c>
      <c r="G40" s="87">
        <f t="shared" si="2"/>
        <v>567.07287802361679</v>
      </c>
      <c r="H40" s="87"/>
      <c r="I40" s="103"/>
      <c r="J40" s="156"/>
      <c r="K40" s="154"/>
      <c r="L40" s="54"/>
    </row>
    <row r="41" spans="1:12" s="52" customFormat="1" ht="19.5">
      <c r="A41" s="74">
        <v>4</v>
      </c>
      <c r="B41" s="228" t="s">
        <v>109</v>
      </c>
      <c r="C41" s="229" t="s">
        <v>74</v>
      </c>
      <c r="D41" s="233">
        <f>+D38</f>
        <v>90</v>
      </c>
      <c r="E41" s="157">
        <v>4.6917293549999996E-2</v>
      </c>
      <c r="F41" s="87">
        <f t="shared" si="0"/>
        <v>6.2394562742914453E-2</v>
      </c>
      <c r="G41" s="87">
        <f t="shared" si="2"/>
        <v>5.6155106468623011</v>
      </c>
      <c r="H41" s="87"/>
      <c r="I41" s="103"/>
      <c r="J41" s="156"/>
      <c r="K41" s="154"/>
      <c r="L41" s="54"/>
    </row>
    <row r="42" spans="1:12" s="52" customFormat="1" ht="34.5">
      <c r="A42" s="74">
        <v>5</v>
      </c>
      <c r="B42" s="228" t="s">
        <v>207</v>
      </c>
      <c r="C42" s="229" t="s">
        <v>74</v>
      </c>
      <c r="D42" s="230">
        <v>200</v>
      </c>
      <c r="E42" s="157">
        <v>0.67571363920000005</v>
      </c>
      <c r="F42" s="87">
        <f t="shared" si="0"/>
        <v>0.89862082543990796</v>
      </c>
      <c r="G42" s="87">
        <f t="shared" si="2"/>
        <v>179.72416508798159</v>
      </c>
      <c r="H42" s="87"/>
      <c r="I42" s="103"/>
      <c r="J42" s="156"/>
      <c r="K42" s="154"/>
      <c r="L42" s="54"/>
    </row>
    <row r="43" spans="1:12" s="52" customFormat="1" ht="34.5">
      <c r="A43" s="74">
        <v>6</v>
      </c>
      <c r="B43" s="228" t="s">
        <v>111</v>
      </c>
      <c r="C43" s="229" t="s">
        <v>74</v>
      </c>
      <c r="D43" s="233">
        <v>38.549999999999997</v>
      </c>
      <c r="E43" s="157">
        <v>3.9739348000000003</v>
      </c>
      <c r="F43" s="87">
        <f t="shared" si="0"/>
        <v>5.2848727079836264</v>
      </c>
      <c r="G43" s="87">
        <f t="shared" si="2"/>
        <v>203.73184289276878</v>
      </c>
      <c r="H43" s="87"/>
      <c r="I43" s="103"/>
      <c r="J43" s="156"/>
      <c r="K43" s="154"/>
      <c r="L43" s="54"/>
    </row>
    <row r="44" spans="1:12" s="52" customFormat="1" ht="34.5">
      <c r="A44" s="74">
        <v>7</v>
      </c>
      <c r="B44" s="228" t="s">
        <v>141</v>
      </c>
      <c r="C44" s="229" t="s">
        <v>74</v>
      </c>
      <c r="D44" s="233">
        <v>38.549999999999997</v>
      </c>
      <c r="E44" s="157">
        <v>0.67571363920000005</v>
      </c>
      <c r="F44" s="87">
        <f t="shared" si="0"/>
        <v>0.89862082543990796</v>
      </c>
      <c r="G44" s="87">
        <f t="shared" si="2"/>
        <v>34.641832820708451</v>
      </c>
      <c r="H44" s="87"/>
      <c r="I44" s="103"/>
      <c r="J44" s="156"/>
      <c r="K44" s="154"/>
      <c r="L44" s="54"/>
    </row>
    <row r="45" spans="1:12" s="52" customFormat="1">
      <c r="A45" s="74">
        <v>8</v>
      </c>
      <c r="B45" s="228" t="s">
        <v>191</v>
      </c>
      <c r="C45" s="229" t="s">
        <v>73</v>
      </c>
      <c r="D45" s="230">
        <f>D42*1.95+D43*1.95</f>
        <v>465.17250000000001</v>
      </c>
      <c r="E45" s="157">
        <v>2.4296737500000005</v>
      </c>
      <c r="F45" s="87">
        <f t="shared" si="0"/>
        <v>3.2311844901630589</v>
      </c>
      <c r="G45" s="87">
        <f t="shared" si="2"/>
        <v>1503.0581672503756</v>
      </c>
      <c r="H45" s="87"/>
      <c r="I45" s="103"/>
      <c r="J45" s="156"/>
      <c r="K45" s="154"/>
      <c r="L45" s="54"/>
    </row>
    <row r="46" spans="1:12" s="52" customFormat="1" ht="19.5">
      <c r="A46" s="74">
        <v>9</v>
      </c>
      <c r="B46" s="228" t="s">
        <v>109</v>
      </c>
      <c r="C46" s="229" t="s">
        <v>74</v>
      </c>
      <c r="D46" s="233">
        <f>D42+D44</f>
        <v>238.55</v>
      </c>
      <c r="E46" s="157">
        <v>4.6917293549999996E-2</v>
      </c>
      <c r="F46" s="87">
        <f t="shared" si="0"/>
        <v>6.2394562742914453E-2</v>
      </c>
      <c r="G46" s="87">
        <f t="shared" si="2"/>
        <v>14.884222942322243</v>
      </c>
      <c r="H46" s="87"/>
      <c r="I46" s="103"/>
      <c r="J46" s="156"/>
      <c r="K46" s="154"/>
      <c r="L46" s="54"/>
    </row>
    <row r="47" spans="1:12" s="52" customFormat="1" ht="19.5">
      <c r="A47" s="74">
        <v>10</v>
      </c>
      <c r="B47" s="228" t="s">
        <v>88</v>
      </c>
      <c r="C47" s="229" t="s">
        <v>76</v>
      </c>
      <c r="D47" s="230">
        <v>938.72</v>
      </c>
      <c r="E47" s="157">
        <v>1.4578042500000004E-2</v>
      </c>
      <c r="F47" s="87">
        <f t="shared" si="0"/>
        <v>1.9387106940978352E-2</v>
      </c>
      <c r="G47" s="87">
        <f t="shared" si="2"/>
        <v>18.1990650276352</v>
      </c>
      <c r="H47" s="87"/>
      <c r="I47" s="103"/>
      <c r="J47" s="156"/>
      <c r="K47" s="154"/>
      <c r="L47" s="54"/>
    </row>
    <row r="48" spans="1:12" s="52" customFormat="1" ht="19.5">
      <c r="A48" s="74">
        <v>11</v>
      </c>
      <c r="B48" s="161" t="s">
        <v>122</v>
      </c>
      <c r="C48" s="37" t="s">
        <v>74</v>
      </c>
      <c r="D48" s="234">
        <v>93.872</v>
      </c>
      <c r="E48" s="157">
        <v>5.5665529999999999</v>
      </c>
      <c r="F48" s="87">
        <f t="shared" si="0"/>
        <v>7.4028703307473434</v>
      </c>
      <c r="G48" s="87">
        <f t="shared" si="2"/>
        <v>694.9222436879146</v>
      </c>
      <c r="H48" s="87"/>
      <c r="I48" s="103"/>
      <c r="J48" s="156"/>
      <c r="K48" s="154"/>
      <c r="L48" s="54"/>
    </row>
    <row r="49" spans="1:12" s="52" customFormat="1" ht="19.5">
      <c r="A49" s="74">
        <v>12</v>
      </c>
      <c r="B49" s="161" t="s">
        <v>198</v>
      </c>
      <c r="C49" s="37" t="s">
        <v>76</v>
      </c>
      <c r="D49" s="87">
        <v>938.72</v>
      </c>
      <c r="E49" s="157">
        <v>1.125042554</v>
      </c>
      <c r="F49" s="87">
        <f t="shared" si="0"/>
        <v>1.4961762052449363</v>
      </c>
      <c r="G49" s="87">
        <f t="shared" si="2"/>
        <v>1404.4905273875268</v>
      </c>
      <c r="H49" s="87"/>
      <c r="I49" s="103"/>
      <c r="J49" s="156"/>
      <c r="K49" s="154"/>
      <c r="L49" s="54"/>
    </row>
    <row r="50" spans="1:12" s="52" customFormat="1" ht="19.5">
      <c r="A50" s="74">
        <v>13</v>
      </c>
      <c r="B50" s="161" t="s">
        <v>203</v>
      </c>
      <c r="C50" s="37" t="s">
        <v>76</v>
      </c>
      <c r="D50" s="234">
        <v>938.72</v>
      </c>
      <c r="E50" s="157">
        <v>4.4218633274000005</v>
      </c>
      <c r="F50" s="87">
        <f t="shared" si="0"/>
        <v>5.8805657348504896</v>
      </c>
      <c r="G50" s="87">
        <f t="shared" si="2"/>
        <v>5520.2046666188517</v>
      </c>
      <c r="H50" s="87"/>
      <c r="I50" s="103"/>
      <c r="J50" s="156"/>
      <c r="K50" s="154"/>
      <c r="L50" s="54"/>
    </row>
    <row r="51" spans="1:12" s="52" customFormat="1" ht="34.5">
      <c r="A51" s="74">
        <v>14</v>
      </c>
      <c r="B51" s="161" t="s">
        <v>206</v>
      </c>
      <c r="C51" s="37" t="s">
        <v>76</v>
      </c>
      <c r="D51" s="87">
        <v>938.72</v>
      </c>
      <c r="E51" s="157">
        <v>3.2598795169999999</v>
      </c>
      <c r="F51" s="87">
        <f t="shared" si="0"/>
        <v>4.3352619400570305</v>
      </c>
      <c r="G51" s="87">
        <f t="shared" ref="G51:G75" si="3">+F51*D51</f>
        <v>4069.5970883703358</v>
      </c>
      <c r="H51" s="87"/>
      <c r="I51" s="103"/>
      <c r="J51" s="156"/>
      <c r="K51" s="154"/>
      <c r="L51" s="54"/>
    </row>
    <row r="52" spans="1:12" s="143" customFormat="1">
      <c r="A52" s="140"/>
      <c r="B52" s="147" t="s">
        <v>34</v>
      </c>
      <c r="C52" s="140"/>
      <c r="D52" s="142"/>
      <c r="E52" s="141"/>
      <c r="F52" s="141"/>
      <c r="G52" s="158">
        <f>SUM(G38:G51)</f>
        <v>14308.301381286141</v>
      </c>
      <c r="H52" s="142">
        <f>+G52*100/G146</f>
        <v>10.520562136386005</v>
      </c>
      <c r="I52" s="225"/>
    </row>
    <row r="53" spans="1:12" s="52" customFormat="1">
      <c r="A53" s="74"/>
      <c r="B53" s="226" t="s">
        <v>169</v>
      </c>
      <c r="C53" s="227"/>
      <c r="D53" s="227"/>
      <c r="E53" s="157"/>
      <c r="F53" s="87"/>
      <c r="G53" s="87"/>
      <c r="H53" s="87"/>
      <c r="I53" s="103"/>
      <c r="J53" s="156"/>
      <c r="K53" s="154"/>
      <c r="L53" s="54"/>
    </row>
    <row r="54" spans="1:12" s="52" customFormat="1">
      <c r="A54" s="74">
        <v>1</v>
      </c>
      <c r="B54" s="228" t="s">
        <v>150</v>
      </c>
      <c r="C54" s="229" t="s">
        <v>54</v>
      </c>
      <c r="D54" s="230">
        <v>364</v>
      </c>
      <c r="E54" s="157">
        <v>0.90130480000000002</v>
      </c>
      <c r="F54" s="87">
        <f t="shared" si="0"/>
        <v>1.1986309234602037</v>
      </c>
      <c r="G54" s="87">
        <f t="shared" si="3"/>
        <v>436.30165613951414</v>
      </c>
      <c r="H54" s="87"/>
      <c r="I54" s="103"/>
      <c r="J54" s="156"/>
      <c r="K54" s="154"/>
      <c r="L54" s="54"/>
    </row>
    <row r="55" spans="1:12" s="52" customFormat="1" ht="19.5">
      <c r="A55" s="74">
        <v>2</v>
      </c>
      <c r="B55" s="228" t="s">
        <v>151</v>
      </c>
      <c r="C55" s="229" t="s">
        <v>74</v>
      </c>
      <c r="D55" s="233">
        <v>16.38</v>
      </c>
      <c r="E55" s="157">
        <v>0.67571363920000005</v>
      </c>
      <c r="F55" s="87">
        <f t="shared" si="0"/>
        <v>0.89862082543990796</v>
      </c>
      <c r="G55" s="87">
        <f t="shared" si="3"/>
        <v>14.719409120705691</v>
      </c>
      <c r="H55" s="87"/>
      <c r="I55" s="103"/>
      <c r="J55" s="156"/>
      <c r="K55" s="154"/>
      <c r="L55" s="54"/>
    </row>
    <row r="56" spans="1:12" s="52" customFormat="1">
      <c r="A56" s="74">
        <v>3</v>
      </c>
      <c r="B56" s="228" t="s">
        <v>208</v>
      </c>
      <c r="C56" s="229" t="s">
        <v>73</v>
      </c>
      <c r="D56" s="233">
        <v>36</v>
      </c>
      <c r="E56" s="157">
        <v>2.4296737500000005</v>
      </c>
      <c r="F56" s="87">
        <f t="shared" si="0"/>
        <v>3.2311844901630589</v>
      </c>
      <c r="G56" s="87">
        <f t="shared" si="3"/>
        <v>116.32264164587012</v>
      </c>
      <c r="H56" s="87"/>
      <c r="I56" s="103"/>
      <c r="J56" s="156"/>
      <c r="K56" s="154"/>
      <c r="L56" s="54"/>
    </row>
    <row r="57" spans="1:12" s="52" customFormat="1" ht="19.5">
      <c r="A57" s="74">
        <v>4</v>
      </c>
      <c r="B57" s="228" t="s">
        <v>109</v>
      </c>
      <c r="C57" s="229" t="s">
        <v>74</v>
      </c>
      <c r="D57" s="233">
        <f>+D55</f>
        <v>16.38</v>
      </c>
      <c r="E57" s="157">
        <v>4.6917293549999996E-2</v>
      </c>
      <c r="F57" s="87">
        <f t="shared" si="0"/>
        <v>6.2394562742914453E-2</v>
      </c>
      <c r="G57" s="87">
        <f t="shared" si="3"/>
        <v>1.0220229377289387</v>
      </c>
      <c r="H57" s="87"/>
      <c r="I57" s="103"/>
      <c r="J57" s="156"/>
      <c r="K57" s="154"/>
      <c r="L57" s="54"/>
    </row>
    <row r="58" spans="1:12" s="52" customFormat="1">
      <c r="A58" s="74">
        <v>5</v>
      </c>
      <c r="B58" s="228" t="s">
        <v>209</v>
      </c>
      <c r="C58" s="229" t="s">
        <v>54</v>
      </c>
      <c r="D58" s="230">
        <v>214</v>
      </c>
      <c r="E58" s="157">
        <v>0.90130480000000002</v>
      </c>
      <c r="F58" s="87">
        <f t="shared" si="0"/>
        <v>1.1986309234602037</v>
      </c>
      <c r="G58" s="87">
        <f t="shared" si="3"/>
        <v>256.50701762048362</v>
      </c>
      <c r="H58" s="87"/>
      <c r="I58" s="103"/>
      <c r="J58" s="156"/>
      <c r="K58" s="154"/>
      <c r="L58" s="54"/>
    </row>
    <row r="59" spans="1:12" s="52" customFormat="1" ht="19.5">
      <c r="A59" s="74">
        <v>6</v>
      </c>
      <c r="B59" s="228" t="s">
        <v>151</v>
      </c>
      <c r="C59" s="229" t="s">
        <v>74</v>
      </c>
      <c r="D59" s="233">
        <v>9.6300000000000008</v>
      </c>
      <c r="E59" s="157">
        <v>0.67571363920000005</v>
      </c>
      <c r="F59" s="87">
        <f t="shared" si="0"/>
        <v>0.89862082543990796</v>
      </c>
      <c r="G59" s="87">
        <f t="shared" si="3"/>
        <v>8.6537185489863138</v>
      </c>
      <c r="H59" s="87"/>
      <c r="I59" s="103"/>
      <c r="J59" s="156"/>
      <c r="K59" s="154"/>
      <c r="L59" s="54"/>
    </row>
    <row r="60" spans="1:12" s="52" customFormat="1">
      <c r="A60" s="74">
        <v>7</v>
      </c>
      <c r="B60" s="228" t="s">
        <v>208</v>
      </c>
      <c r="C60" s="229" t="s">
        <v>73</v>
      </c>
      <c r="D60" s="233">
        <v>19.260000000000002</v>
      </c>
      <c r="E60" s="157">
        <v>2.4296737500000005</v>
      </c>
      <c r="F60" s="87">
        <f t="shared" si="0"/>
        <v>3.2311844901630589</v>
      </c>
      <c r="G60" s="87">
        <f t="shared" si="3"/>
        <v>62.232613280540519</v>
      </c>
      <c r="H60" s="87"/>
      <c r="I60" s="103"/>
      <c r="J60" s="156"/>
      <c r="K60" s="154"/>
      <c r="L60" s="54"/>
    </row>
    <row r="61" spans="1:12" s="52" customFormat="1" ht="19.5">
      <c r="A61" s="74">
        <v>8</v>
      </c>
      <c r="B61" s="228" t="s">
        <v>109</v>
      </c>
      <c r="C61" s="229" t="s">
        <v>74</v>
      </c>
      <c r="D61" s="233">
        <f>+D59</f>
        <v>9.6300000000000008</v>
      </c>
      <c r="E61" s="157">
        <v>4.6917293549999996E-2</v>
      </c>
      <c r="F61" s="87">
        <f t="shared" si="0"/>
        <v>6.2394562742914453E-2</v>
      </c>
      <c r="G61" s="87">
        <f t="shared" si="3"/>
        <v>0.60085963921426622</v>
      </c>
      <c r="H61" s="87"/>
      <c r="I61" s="103"/>
      <c r="J61" s="156"/>
      <c r="K61" s="154"/>
      <c r="L61" s="54"/>
    </row>
    <row r="62" spans="1:12" s="52" customFormat="1" ht="34.5">
      <c r="A62" s="74">
        <v>9</v>
      </c>
      <c r="B62" s="228" t="s">
        <v>210</v>
      </c>
      <c r="C62" s="229" t="s">
        <v>54</v>
      </c>
      <c r="D62" s="230">
        <v>35</v>
      </c>
      <c r="E62" s="157">
        <v>0.90130480000000002</v>
      </c>
      <c r="F62" s="87">
        <f t="shared" si="0"/>
        <v>1.1986309234602037</v>
      </c>
      <c r="G62" s="87">
        <f t="shared" si="3"/>
        <v>41.952082321107127</v>
      </c>
      <c r="H62" s="87"/>
      <c r="I62" s="103"/>
      <c r="J62" s="156"/>
      <c r="K62" s="154"/>
      <c r="L62" s="54"/>
    </row>
    <row r="63" spans="1:12" s="52" customFormat="1" ht="34.5">
      <c r="A63" s="74">
        <v>10</v>
      </c>
      <c r="B63" s="228" t="s">
        <v>211</v>
      </c>
      <c r="C63" s="229" t="s">
        <v>54</v>
      </c>
      <c r="D63" s="230">
        <v>9</v>
      </c>
      <c r="E63" s="157">
        <v>0.90130480000000002</v>
      </c>
      <c r="F63" s="87">
        <f t="shared" si="0"/>
        <v>1.1986309234602037</v>
      </c>
      <c r="G63" s="87">
        <f t="shared" si="3"/>
        <v>10.787678311141834</v>
      </c>
      <c r="H63" s="87"/>
      <c r="I63" s="103"/>
      <c r="J63" s="156"/>
      <c r="K63" s="154"/>
      <c r="L63" s="54"/>
    </row>
    <row r="64" spans="1:12" s="52" customFormat="1" ht="34.5">
      <c r="A64" s="74">
        <v>11</v>
      </c>
      <c r="B64" s="161" t="s">
        <v>212</v>
      </c>
      <c r="C64" s="37" t="s">
        <v>74</v>
      </c>
      <c r="D64" s="69">
        <v>8.7200000000000006</v>
      </c>
      <c r="E64" s="157">
        <v>46.498750417000004</v>
      </c>
      <c r="F64" s="87">
        <f t="shared" si="0"/>
        <v>61.837948884854775</v>
      </c>
      <c r="G64" s="87">
        <f t="shared" si="3"/>
        <v>539.22691427593372</v>
      </c>
      <c r="H64" s="87"/>
      <c r="I64" s="103"/>
      <c r="J64" s="156"/>
      <c r="K64" s="154"/>
      <c r="L64" s="54"/>
    </row>
    <row r="65" spans="1:12" s="52" customFormat="1" ht="34.5">
      <c r="A65" s="74">
        <v>12</v>
      </c>
      <c r="B65" s="161" t="s">
        <v>152</v>
      </c>
      <c r="C65" s="37" t="s">
        <v>74</v>
      </c>
      <c r="D65" s="87">
        <v>4.3600000000000003</v>
      </c>
      <c r="E65" s="157">
        <v>5.5665529999999999</v>
      </c>
      <c r="F65" s="87">
        <f t="shared" si="0"/>
        <v>7.4028703307473434</v>
      </c>
      <c r="G65" s="87">
        <f t="shared" si="3"/>
        <v>32.276514642058416</v>
      </c>
      <c r="H65" s="87"/>
      <c r="I65" s="103"/>
      <c r="J65" s="156"/>
      <c r="K65" s="154"/>
      <c r="L65" s="54"/>
    </row>
    <row r="66" spans="1:12" s="52" customFormat="1" ht="34.5">
      <c r="A66" s="74">
        <v>13</v>
      </c>
      <c r="B66" s="161" t="s">
        <v>174</v>
      </c>
      <c r="C66" s="37" t="s">
        <v>54</v>
      </c>
      <c r="D66" s="41">
        <v>1165.9000000000001</v>
      </c>
      <c r="E66" s="157">
        <v>9.2477317015000011</v>
      </c>
      <c r="F66" s="87">
        <f t="shared" si="0"/>
        <v>12.298411357934794</v>
      </c>
      <c r="G66" s="87">
        <f t="shared" si="3"/>
        <v>14338.717802216179</v>
      </c>
      <c r="H66" s="87"/>
      <c r="I66" s="103"/>
      <c r="J66" s="156"/>
      <c r="K66" s="154"/>
      <c r="L66" s="54"/>
    </row>
    <row r="67" spans="1:12" s="52" customFormat="1" ht="34.5">
      <c r="A67" s="74">
        <v>14</v>
      </c>
      <c r="B67" s="161" t="s">
        <v>302</v>
      </c>
      <c r="C67" s="37" t="s">
        <v>54</v>
      </c>
      <c r="D67" s="41">
        <v>345.7</v>
      </c>
      <c r="E67" s="156">
        <v>9.077024251500001</v>
      </c>
      <c r="F67" s="87">
        <f t="shared" si="0"/>
        <v>12.071390234298221</v>
      </c>
      <c r="G67" s="87">
        <f t="shared" si="3"/>
        <v>4173.0796039968945</v>
      </c>
      <c r="H67" s="87"/>
      <c r="I67" s="103"/>
      <c r="J67" s="156">
        <v>9.077024251500001</v>
      </c>
      <c r="K67" s="154"/>
      <c r="L67" s="54"/>
    </row>
    <row r="68" spans="1:12" s="52" customFormat="1" ht="34.5">
      <c r="A68" s="74">
        <v>15</v>
      </c>
      <c r="B68" s="161" t="s">
        <v>213</v>
      </c>
      <c r="C68" s="37" t="s">
        <v>74</v>
      </c>
      <c r="D68" s="87">
        <v>231.89</v>
      </c>
      <c r="E68" s="157">
        <v>5.5665529999999999</v>
      </c>
      <c r="F68" s="87">
        <f t="shared" si="0"/>
        <v>7.4028703307473434</v>
      </c>
      <c r="G68" s="87">
        <f t="shared" si="3"/>
        <v>1716.6516009970014</v>
      </c>
      <c r="H68" s="87"/>
      <c r="I68" s="103"/>
      <c r="J68" s="156"/>
      <c r="K68" s="154"/>
      <c r="L68" s="54"/>
    </row>
    <row r="69" spans="1:12" s="52" customFormat="1" ht="19.5">
      <c r="A69" s="74">
        <v>16</v>
      </c>
      <c r="B69" s="161" t="s">
        <v>90</v>
      </c>
      <c r="C69" s="37" t="s">
        <v>76</v>
      </c>
      <c r="D69" s="41">
        <v>2318.9</v>
      </c>
      <c r="E69" s="84">
        <v>2.6374097659999993</v>
      </c>
      <c r="F69" s="87">
        <f t="shared" si="0"/>
        <v>3.5074493149970349</v>
      </c>
      <c r="G69" s="87">
        <f t="shared" si="3"/>
        <v>8133.4242165466248</v>
      </c>
      <c r="H69" s="87"/>
      <c r="I69" s="103"/>
      <c r="J69" s="54"/>
      <c r="K69" s="154"/>
      <c r="L69" s="54"/>
    </row>
    <row r="70" spans="1:12" s="143" customFormat="1">
      <c r="A70" s="140"/>
      <c r="B70" s="147" t="s">
        <v>34</v>
      </c>
      <c r="C70" s="140"/>
      <c r="D70" s="142"/>
      <c r="E70" s="141"/>
      <c r="F70" s="141"/>
      <c r="G70" s="158">
        <f>SUM(G54:G69)</f>
        <v>29882.476352239981</v>
      </c>
      <c r="H70" s="142">
        <f>+G70*100/G146</f>
        <v>21.97189176235867</v>
      </c>
      <c r="I70" s="225"/>
    </row>
    <row r="71" spans="1:12" s="52" customFormat="1">
      <c r="A71" s="74"/>
      <c r="B71" s="226" t="s">
        <v>296</v>
      </c>
      <c r="C71" s="227"/>
      <c r="D71" s="227"/>
      <c r="E71" s="157"/>
      <c r="F71" s="87"/>
      <c r="G71" s="87"/>
      <c r="H71" s="87"/>
      <c r="I71" s="103"/>
      <c r="J71" s="156"/>
      <c r="K71" s="154"/>
      <c r="L71" s="54"/>
    </row>
    <row r="72" spans="1:12" s="52" customFormat="1" ht="34.5">
      <c r="A72" s="74">
        <v>1</v>
      </c>
      <c r="B72" s="228" t="s">
        <v>134</v>
      </c>
      <c r="C72" s="229" t="s">
        <v>60</v>
      </c>
      <c r="D72" s="235">
        <v>22</v>
      </c>
      <c r="E72" s="84">
        <v>0.91350491999999994</v>
      </c>
      <c r="F72" s="87">
        <f t="shared" si="0"/>
        <v>1.2148556690755887</v>
      </c>
      <c r="G72" s="87">
        <f t="shared" si="3"/>
        <v>26.72682471966295</v>
      </c>
      <c r="H72" s="87"/>
      <c r="I72" s="103"/>
      <c r="J72" s="54"/>
      <c r="K72" s="155"/>
      <c r="L72" s="54"/>
    </row>
    <row r="73" spans="1:12" s="52" customFormat="1" ht="51.75">
      <c r="A73" s="74">
        <v>2</v>
      </c>
      <c r="B73" s="228" t="s">
        <v>214</v>
      </c>
      <c r="C73" s="229" t="s">
        <v>73</v>
      </c>
      <c r="D73" s="233">
        <v>3.3</v>
      </c>
      <c r="E73" s="157">
        <v>2.4296737500000005</v>
      </c>
      <c r="F73" s="87">
        <f t="shared" si="0"/>
        <v>3.2311844901630589</v>
      </c>
      <c r="G73" s="87">
        <f t="shared" si="3"/>
        <v>10.662908817538094</v>
      </c>
      <c r="H73" s="87"/>
      <c r="I73" s="103"/>
      <c r="J73" s="54"/>
      <c r="K73" s="54"/>
      <c r="L73" s="54"/>
    </row>
    <row r="74" spans="1:12" s="52" customFormat="1" ht="34.5">
      <c r="A74" s="74">
        <v>3</v>
      </c>
      <c r="B74" s="228" t="s">
        <v>215</v>
      </c>
      <c r="C74" s="229" t="s">
        <v>60</v>
      </c>
      <c r="D74" s="235">
        <v>9</v>
      </c>
      <c r="E74" s="84">
        <v>112.81164989999999</v>
      </c>
      <c r="F74" s="87">
        <f t="shared" ref="F74:F128" si="4">+E74*1.133*1.11*1.018*1.0085*1.03</f>
        <v>150.02641958270522</v>
      </c>
      <c r="G74" s="87">
        <f t="shared" si="3"/>
        <v>1350.2377762443471</v>
      </c>
      <c r="H74" s="87"/>
      <c r="I74" s="103"/>
    </row>
    <row r="75" spans="1:12" s="52" customFormat="1" ht="34.5">
      <c r="A75" s="74">
        <v>4</v>
      </c>
      <c r="B75" s="228" t="s">
        <v>135</v>
      </c>
      <c r="C75" s="229" t="s">
        <v>60</v>
      </c>
      <c r="D75" s="235">
        <v>13</v>
      </c>
      <c r="E75" s="157">
        <v>92.10144489999999</v>
      </c>
      <c r="F75" s="87">
        <f t="shared" si="4"/>
        <v>122.48424722968976</v>
      </c>
      <c r="G75" s="87">
        <f t="shared" si="3"/>
        <v>1592.2952139859669</v>
      </c>
      <c r="H75" s="87"/>
      <c r="I75" s="103"/>
      <c r="J75" s="156"/>
      <c r="K75" s="154"/>
      <c r="L75" s="54"/>
    </row>
    <row r="76" spans="1:12" s="52" customFormat="1" ht="34.5">
      <c r="A76" s="74">
        <v>5</v>
      </c>
      <c r="B76" s="161" t="s">
        <v>216</v>
      </c>
      <c r="C76" s="37" t="s">
        <v>74</v>
      </c>
      <c r="D76" s="47">
        <v>2.64</v>
      </c>
      <c r="E76" s="157">
        <v>46.465478017000002</v>
      </c>
      <c r="F76" s="87">
        <f t="shared" si="4"/>
        <v>61.793700449100598</v>
      </c>
      <c r="G76" s="87">
        <f t="shared" ref="G76:G100" si="5">+F76*D76</f>
        <v>163.13536918562559</v>
      </c>
      <c r="H76" s="87"/>
      <c r="I76" s="103"/>
      <c r="J76" s="156"/>
      <c r="K76" s="154"/>
      <c r="L76" s="54"/>
    </row>
    <row r="77" spans="1:12" s="143" customFormat="1">
      <c r="A77" s="140"/>
      <c r="B77" s="147" t="s">
        <v>34</v>
      </c>
      <c r="C77" s="140"/>
      <c r="D77" s="142"/>
      <c r="E77" s="141"/>
      <c r="F77" s="141"/>
      <c r="G77" s="158">
        <f>SUM(G72:G76)</f>
        <v>3143.0580929531407</v>
      </c>
      <c r="H77" s="142">
        <f>+G77*100/G146</f>
        <v>2.3110177151029596</v>
      </c>
      <c r="I77" s="225"/>
    </row>
    <row r="78" spans="1:12" s="52" customFormat="1">
      <c r="A78" s="74"/>
      <c r="B78" s="226" t="s">
        <v>297</v>
      </c>
      <c r="C78" s="227"/>
      <c r="D78" s="227"/>
      <c r="E78" s="157"/>
      <c r="F78" s="87"/>
      <c r="G78" s="87"/>
      <c r="H78" s="87"/>
      <c r="I78" s="103"/>
      <c r="J78" s="156"/>
      <c r="K78" s="154"/>
      <c r="L78" s="54"/>
    </row>
    <row r="79" spans="1:12" s="52" customFormat="1">
      <c r="A79" s="74">
        <v>1</v>
      </c>
      <c r="B79" s="228" t="s">
        <v>127</v>
      </c>
      <c r="C79" s="229" t="s">
        <v>60</v>
      </c>
      <c r="D79" s="236">
        <v>15</v>
      </c>
      <c r="E79" s="157">
        <v>24.513999999999999</v>
      </c>
      <c r="F79" s="87">
        <f t="shared" si="4"/>
        <v>32.600778846072316</v>
      </c>
      <c r="G79" s="87">
        <f t="shared" si="5"/>
        <v>489.01168269108473</v>
      </c>
      <c r="H79" s="87"/>
      <c r="I79" s="103"/>
      <c r="J79" s="156"/>
      <c r="K79" s="154"/>
      <c r="L79" s="54"/>
    </row>
    <row r="80" spans="1:12" s="52" customFormat="1">
      <c r="A80" s="74">
        <v>2</v>
      </c>
      <c r="B80" s="161" t="s">
        <v>160</v>
      </c>
      <c r="C80" s="37" t="s">
        <v>97</v>
      </c>
      <c r="D80" s="237">
        <f>0.125+0.697</f>
        <v>0.82199999999999995</v>
      </c>
      <c r="E80" s="157">
        <v>34.347094800000001</v>
      </c>
      <c r="F80" s="87">
        <f t="shared" si="4"/>
        <v>45.67765528187487</v>
      </c>
      <c r="G80" s="87">
        <f t="shared" si="5"/>
        <v>37.547032641701144</v>
      </c>
      <c r="H80" s="87"/>
      <c r="I80" s="103"/>
      <c r="J80" s="156"/>
      <c r="K80" s="154"/>
      <c r="L80" s="54"/>
    </row>
    <row r="81" spans="1:12" s="52" customFormat="1">
      <c r="A81" s="74">
        <v>3</v>
      </c>
      <c r="B81" s="161" t="s">
        <v>162</v>
      </c>
      <c r="C81" s="37" t="s">
        <v>97</v>
      </c>
      <c r="D81" s="234">
        <v>0.152</v>
      </c>
      <c r="E81" s="157">
        <v>25.172719799999999</v>
      </c>
      <c r="F81" s="87">
        <f t="shared" si="4"/>
        <v>33.47679983494924</v>
      </c>
      <c r="G81" s="87">
        <f t="shared" si="5"/>
        <v>5.0884735749122845</v>
      </c>
      <c r="H81" s="87"/>
      <c r="I81" s="103"/>
      <c r="J81" s="156"/>
      <c r="K81" s="154"/>
      <c r="L81" s="54"/>
    </row>
    <row r="82" spans="1:12" s="52" customFormat="1">
      <c r="A82" s="74">
        <v>4</v>
      </c>
      <c r="B82" s="161" t="s">
        <v>164</v>
      </c>
      <c r="C82" s="37" t="s">
        <v>97</v>
      </c>
      <c r="D82" s="87">
        <v>0.1</v>
      </c>
      <c r="E82" s="157">
        <v>31.288969799999997</v>
      </c>
      <c r="F82" s="87">
        <f t="shared" si="4"/>
        <v>41.610703466232984</v>
      </c>
      <c r="G82" s="87">
        <f t="shared" si="5"/>
        <v>4.1610703466232986</v>
      </c>
      <c r="H82" s="87"/>
      <c r="I82" s="103"/>
      <c r="J82" s="156"/>
      <c r="K82" s="154"/>
      <c r="L82" s="54"/>
    </row>
    <row r="83" spans="1:12" s="52" customFormat="1">
      <c r="A83" s="74">
        <v>5</v>
      </c>
      <c r="B83" s="161" t="s">
        <v>166</v>
      </c>
      <c r="C83" s="37" t="s">
        <v>97</v>
      </c>
      <c r="D83" s="234">
        <v>0.28499999999999998</v>
      </c>
      <c r="E83" s="157">
        <v>28.2308448</v>
      </c>
      <c r="F83" s="87">
        <f t="shared" si="4"/>
        <v>37.543751650591126</v>
      </c>
      <c r="G83" s="87">
        <f t="shared" si="5"/>
        <v>10.69996922041847</v>
      </c>
      <c r="H83" s="87"/>
      <c r="I83" s="103"/>
      <c r="J83" s="156"/>
      <c r="K83" s="154"/>
      <c r="L83" s="54"/>
    </row>
    <row r="84" spans="1:12" s="52" customFormat="1" ht="19.5">
      <c r="A84" s="74">
        <v>6</v>
      </c>
      <c r="B84" s="161" t="s">
        <v>218</v>
      </c>
      <c r="C84" s="37" t="s">
        <v>76</v>
      </c>
      <c r="D84" s="87">
        <v>25.6</v>
      </c>
      <c r="E84" s="157">
        <v>1.2134164700000001</v>
      </c>
      <c r="F84" s="87">
        <f t="shared" si="4"/>
        <v>1.6137032710553869</v>
      </c>
      <c r="G84" s="87">
        <f t="shared" si="5"/>
        <v>41.310803739017906</v>
      </c>
      <c r="H84" s="87"/>
      <c r="I84" s="103"/>
      <c r="J84" s="156"/>
      <c r="K84" s="154"/>
      <c r="L84" s="54"/>
    </row>
    <row r="85" spans="1:12" s="143" customFormat="1">
      <c r="A85" s="140"/>
      <c r="B85" s="147" t="s">
        <v>34</v>
      </c>
      <c r="C85" s="140"/>
      <c r="D85" s="142"/>
      <c r="E85" s="141"/>
      <c r="F85" s="141"/>
      <c r="G85" s="158">
        <f>SUM(G79:G84)</f>
        <v>587.81903221375785</v>
      </c>
      <c r="H85" s="142">
        <f>+G85*100/G146</f>
        <v>0.43220970040814466</v>
      </c>
      <c r="I85" s="225"/>
    </row>
    <row r="86" spans="1:12" s="52" customFormat="1">
      <c r="A86" s="74"/>
      <c r="B86" s="226" t="s">
        <v>298</v>
      </c>
      <c r="C86" s="227"/>
      <c r="D86" s="227"/>
      <c r="E86" s="157"/>
      <c r="F86" s="87"/>
      <c r="G86" s="87"/>
      <c r="H86" s="87"/>
      <c r="I86" s="103"/>
      <c r="J86" s="156"/>
      <c r="K86" s="154"/>
      <c r="L86" s="54"/>
    </row>
    <row r="87" spans="1:12" s="52" customFormat="1" ht="51.75">
      <c r="A87" s="74">
        <v>1</v>
      </c>
      <c r="B87" s="228" t="s">
        <v>251</v>
      </c>
      <c r="C87" s="229" t="s">
        <v>74</v>
      </c>
      <c r="D87" s="230">
        <v>81</v>
      </c>
      <c r="E87" s="157">
        <v>0.54600641335000011</v>
      </c>
      <c r="F87" s="87">
        <f t="shared" si="4"/>
        <v>0.72612524802808598</v>
      </c>
      <c r="G87" s="87">
        <f t="shared" si="5"/>
        <v>58.816145090274965</v>
      </c>
      <c r="H87" s="87"/>
      <c r="I87" s="103"/>
      <c r="J87" s="156"/>
      <c r="K87" s="154"/>
      <c r="L87" s="54"/>
    </row>
    <row r="88" spans="1:12" s="52" customFormat="1" ht="51.75">
      <c r="A88" s="74">
        <v>2</v>
      </c>
      <c r="B88" s="228" t="s">
        <v>252</v>
      </c>
      <c r="C88" s="229" t="s">
        <v>74</v>
      </c>
      <c r="D88" s="233">
        <v>27.5</v>
      </c>
      <c r="E88" s="157">
        <v>3.9739348000000003</v>
      </c>
      <c r="F88" s="87">
        <f t="shared" si="4"/>
        <v>5.2848727079836264</v>
      </c>
      <c r="G88" s="87">
        <f t="shared" si="5"/>
        <v>145.33399946954972</v>
      </c>
      <c r="H88" s="87"/>
      <c r="I88" s="103"/>
      <c r="J88" s="156"/>
      <c r="K88" s="154"/>
      <c r="L88" s="54"/>
    </row>
    <row r="89" spans="1:12" s="52" customFormat="1" ht="51.75">
      <c r="A89" s="74">
        <v>3</v>
      </c>
      <c r="B89" s="228" t="s">
        <v>222</v>
      </c>
      <c r="C89" s="229" t="s">
        <v>74</v>
      </c>
      <c r="D89" s="233">
        <v>7.35</v>
      </c>
      <c r="E89" s="157">
        <v>1.08051328635</v>
      </c>
      <c r="F89" s="87">
        <f t="shared" si="4"/>
        <v>1.4369574401786391</v>
      </c>
      <c r="G89" s="87">
        <f t="shared" si="5"/>
        <v>10.561637185312998</v>
      </c>
      <c r="H89" s="87"/>
      <c r="I89" s="103"/>
      <c r="J89" s="156"/>
      <c r="K89" s="154"/>
      <c r="L89" s="54"/>
    </row>
    <row r="90" spans="1:12" s="52" customFormat="1" ht="34.5">
      <c r="A90" s="74">
        <v>4</v>
      </c>
      <c r="B90" s="228" t="s">
        <v>223</v>
      </c>
      <c r="C90" s="229" t="s">
        <v>73</v>
      </c>
      <c r="D90" s="230">
        <f>+D89*2.2</f>
        <v>16.170000000000002</v>
      </c>
      <c r="E90" s="157">
        <v>2.4296737500000005</v>
      </c>
      <c r="F90" s="87">
        <f t="shared" si="4"/>
        <v>3.2311844901630589</v>
      </c>
      <c r="G90" s="87">
        <f t="shared" si="5"/>
        <v>52.24825320593667</v>
      </c>
      <c r="H90" s="87"/>
      <c r="I90" s="103"/>
      <c r="J90" s="156"/>
      <c r="K90" s="154"/>
      <c r="L90" s="54"/>
    </row>
    <row r="91" spans="1:12" s="52" customFormat="1" ht="19.5">
      <c r="A91" s="74">
        <v>5</v>
      </c>
      <c r="B91" s="228" t="s">
        <v>109</v>
      </c>
      <c r="C91" s="229" t="s">
        <v>74</v>
      </c>
      <c r="D91" s="233">
        <f>+D89</f>
        <v>7.35</v>
      </c>
      <c r="E91" s="157">
        <v>0.11357914890000002</v>
      </c>
      <c r="F91" s="87">
        <f t="shared" si="4"/>
        <v>0.15104710430015578</v>
      </c>
      <c r="G91" s="87">
        <f t="shared" si="5"/>
        <v>1.110196216606145</v>
      </c>
      <c r="H91" s="87"/>
      <c r="I91" s="103"/>
      <c r="J91" s="156"/>
      <c r="K91" s="154"/>
      <c r="L91" s="54"/>
    </row>
    <row r="92" spans="1:12" s="52" customFormat="1" ht="51.75">
      <c r="A92" s="74">
        <v>6</v>
      </c>
      <c r="B92" s="228" t="s">
        <v>224</v>
      </c>
      <c r="C92" s="229" t="s">
        <v>54</v>
      </c>
      <c r="D92" s="230">
        <v>100</v>
      </c>
      <c r="E92" s="157">
        <v>0.59586422000000006</v>
      </c>
      <c r="F92" s="87">
        <f t="shared" si="4"/>
        <v>0.79243035239077186</v>
      </c>
      <c r="G92" s="87">
        <f t="shared" si="5"/>
        <v>79.243035239077187</v>
      </c>
      <c r="H92" s="87"/>
      <c r="I92" s="103"/>
      <c r="J92" s="156"/>
      <c r="K92" s="154"/>
      <c r="L92" s="54"/>
    </row>
    <row r="93" spans="1:12" s="52" customFormat="1" ht="19.5">
      <c r="A93" s="74">
        <v>7</v>
      </c>
      <c r="B93" s="228" t="s">
        <v>227</v>
      </c>
      <c r="C93" s="229" t="s">
        <v>76</v>
      </c>
      <c r="D93" s="230">
        <v>70</v>
      </c>
      <c r="E93" s="157">
        <v>0.20484200000000002</v>
      </c>
      <c r="F93" s="87">
        <f t="shared" si="4"/>
        <v>0.27241611896822826</v>
      </c>
      <c r="G93" s="87">
        <f t="shared" si="5"/>
        <v>19.069128327775978</v>
      </c>
      <c r="H93" s="87"/>
      <c r="I93" s="103"/>
      <c r="J93" s="156"/>
      <c r="K93" s="154"/>
      <c r="L93" s="54"/>
    </row>
    <row r="94" spans="1:12" s="52" customFormat="1" ht="34.5">
      <c r="A94" s="74">
        <v>8</v>
      </c>
      <c r="B94" s="161" t="s">
        <v>228</v>
      </c>
      <c r="C94" s="37" t="s">
        <v>74</v>
      </c>
      <c r="D94" s="87">
        <v>39</v>
      </c>
      <c r="E94" s="157">
        <v>5.9238938000000001</v>
      </c>
      <c r="F94" s="87">
        <f t="shared" si="4"/>
        <v>7.8780921792208112</v>
      </c>
      <c r="G94" s="87">
        <f t="shared" si="5"/>
        <v>307.24559498961162</v>
      </c>
      <c r="H94" s="87"/>
      <c r="I94" s="103"/>
      <c r="J94" s="156"/>
      <c r="K94" s="154"/>
      <c r="L94" s="54"/>
    </row>
    <row r="95" spans="1:12" s="52" customFormat="1" ht="34.5">
      <c r="A95" s="74">
        <v>9</v>
      </c>
      <c r="B95" s="161" t="s">
        <v>229</v>
      </c>
      <c r="C95" s="37" t="s">
        <v>54</v>
      </c>
      <c r="D95" s="41">
        <v>100</v>
      </c>
      <c r="E95" s="157">
        <v>10.189499250000001</v>
      </c>
      <c r="F95" s="87">
        <f t="shared" si="4"/>
        <v>13.550853047298267</v>
      </c>
      <c r="G95" s="87">
        <f t="shared" si="5"/>
        <v>1355.0853047298267</v>
      </c>
      <c r="H95" s="87"/>
      <c r="I95" s="103"/>
      <c r="J95" s="156"/>
      <c r="K95" s="154"/>
      <c r="L95" s="54"/>
    </row>
    <row r="96" spans="1:12" s="52" customFormat="1" ht="34.5">
      <c r="A96" s="74">
        <v>10</v>
      </c>
      <c r="B96" s="222" t="s">
        <v>247</v>
      </c>
      <c r="C96" s="74" t="s">
        <v>74</v>
      </c>
      <c r="D96" s="175">
        <v>53.5</v>
      </c>
      <c r="E96" s="157">
        <v>0.33423284000000003</v>
      </c>
      <c r="F96" s="87">
        <f t="shared" si="4"/>
        <v>0.44449093986842925</v>
      </c>
      <c r="G96" s="87">
        <f t="shared" si="5"/>
        <v>23.780265282960965</v>
      </c>
      <c r="H96" s="87"/>
      <c r="I96" s="103"/>
      <c r="J96" s="156"/>
      <c r="K96" s="154"/>
      <c r="L96" s="54"/>
    </row>
    <row r="97" spans="1:12" s="52" customFormat="1" ht="19.5">
      <c r="A97" s="74">
        <v>11</v>
      </c>
      <c r="B97" s="161" t="s">
        <v>115</v>
      </c>
      <c r="C97" s="229" t="s">
        <v>74</v>
      </c>
      <c r="D97" s="230">
        <f>+D96</f>
        <v>53.5</v>
      </c>
      <c r="E97" s="157">
        <v>0.29912587300000004</v>
      </c>
      <c r="F97" s="87">
        <f t="shared" si="4"/>
        <v>0.3978027426291636</v>
      </c>
      <c r="G97" s="87">
        <f t="shared" si="5"/>
        <v>21.282446730660251</v>
      </c>
      <c r="H97" s="87"/>
      <c r="I97" s="103"/>
      <c r="J97" s="156"/>
      <c r="K97" s="154"/>
      <c r="L97" s="54"/>
    </row>
    <row r="98" spans="1:12" s="52" customFormat="1" ht="34.5">
      <c r="A98" s="74">
        <v>12</v>
      </c>
      <c r="B98" s="222" t="s">
        <v>248</v>
      </c>
      <c r="C98" s="74" t="s">
        <v>74</v>
      </c>
      <c r="D98" s="175">
        <v>6.9</v>
      </c>
      <c r="E98" s="84">
        <v>0.85009429999999997</v>
      </c>
      <c r="F98" s="87">
        <f t="shared" si="4"/>
        <v>1.1305268937181467</v>
      </c>
      <c r="G98" s="87">
        <f t="shared" si="5"/>
        <v>7.8006355666552132</v>
      </c>
      <c r="H98" s="87"/>
      <c r="I98" s="103"/>
      <c r="J98" s="54"/>
      <c r="K98" s="155"/>
      <c r="L98" s="54"/>
    </row>
    <row r="99" spans="1:12" s="52" customFormat="1" ht="34.5">
      <c r="A99" s="74">
        <v>13</v>
      </c>
      <c r="B99" s="228" t="s">
        <v>249</v>
      </c>
      <c r="C99" s="229" t="s">
        <v>74</v>
      </c>
      <c r="D99" s="230">
        <v>48.1</v>
      </c>
      <c r="E99" s="84">
        <v>0.67571363920000005</v>
      </c>
      <c r="F99" s="87">
        <f t="shared" si="4"/>
        <v>0.89862082543990796</v>
      </c>
      <c r="G99" s="87">
        <f t="shared" si="5"/>
        <v>43.223661703659573</v>
      </c>
      <c r="H99" s="87"/>
      <c r="I99" s="103"/>
      <c r="J99" s="54"/>
      <c r="K99" s="155"/>
      <c r="L99" s="54"/>
    </row>
    <row r="100" spans="1:12" s="52" customFormat="1">
      <c r="A100" s="74">
        <v>14</v>
      </c>
      <c r="B100" s="228" t="s">
        <v>191</v>
      </c>
      <c r="C100" s="229" t="s">
        <v>73</v>
      </c>
      <c r="D100" s="233">
        <f>+D99*1.95</f>
        <v>93.795000000000002</v>
      </c>
      <c r="E100" s="84">
        <v>2.4296737500000005</v>
      </c>
      <c r="F100" s="87">
        <f t="shared" si="4"/>
        <v>3.2311844901630589</v>
      </c>
      <c r="G100" s="87">
        <f t="shared" si="5"/>
        <v>303.06894925484409</v>
      </c>
      <c r="H100" s="87"/>
      <c r="I100" s="103"/>
      <c r="J100" s="54"/>
      <c r="K100" s="54"/>
      <c r="L100" s="54"/>
    </row>
    <row r="101" spans="1:12" s="52" customFormat="1" ht="19.5">
      <c r="A101" s="74">
        <v>15</v>
      </c>
      <c r="B101" s="228" t="s">
        <v>109</v>
      </c>
      <c r="C101" s="229" t="s">
        <v>74</v>
      </c>
      <c r="D101" s="230">
        <f>+D99</f>
        <v>48.1</v>
      </c>
      <c r="E101" s="157">
        <v>4.6917293549999996E-2</v>
      </c>
      <c r="F101" s="87">
        <f t="shared" si="4"/>
        <v>6.2394562742914453E-2</v>
      </c>
      <c r="G101" s="87">
        <f t="shared" ref="G101:G125" si="6">+F101*D101</f>
        <v>3.0011784679341851</v>
      </c>
      <c r="H101" s="87"/>
      <c r="I101" s="103"/>
      <c r="J101" s="156"/>
      <c r="K101" s="154"/>
      <c r="L101" s="54"/>
    </row>
    <row r="102" spans="1:12" s="52" customFormat="1">
      <c r="A102" s="74"/>
      <c r="B102" s="226" t="s">
        <v>245</v>
      </c>
      <c r="C102" s="227"/>
      <c r="D102" s="227"/>
      <c r="E102" s="157"/>
      <c r="F102" s="87"/>
      <c r="G102" s="87"/>
      <c r="H102" s="87"/>
      <c r="I102" s="103"/>
      <c r="J102" s="156"/>
      <c r="K102" s="154"/>
      <c r="L102" s="54"/>
    </row>
    <row r="103" spans="1:12" s="52" customFormat="1" ht="34.5">
      <c r="A103" s="74">
        <v>1</v>
      </c>
      <c r="B103" s="160" t="s">
        <v>253</v>
      </c>
      <c r="C103" s="37" t="s">
        <v>74</v>
      </c>
      <c r="D103" s="47">
        <f>0.26*15</f>
        <v>3.9000000000000004</v>
      </c>
      <c r="E103" s="157">
        <v>31.465888825000004</v>
      </c>
      <c r="F103" s="87">
        <f t="shared" si="4"/>
        <v>41.845985264702762</v>
      </c>
      <c r="G103" s="87">
        <f t="shared" si="6"/>
        <v>163.19934253234078</v>
      </c>
      <c r="H103" s="87"/>
      <c r="I103" s="103"/>
      <c r="J103" s="156"/>
      <c r="K103" s="154"/>
      <c r="L103" s="54"/>
    </row>
    <row r="104" spans="1:12" s="52" customFormat="1" ht="34.5">
      <c r="A104" s="74">
        <v>2</v>
      </c>
      <c r="B104" s="160" t="s">
        <v>232</v>
      </c>
      <c r="C104" s="37" t="s">
        <v>74</v>
      </c>
      <c r="D104" s="47">
        <f>0.9*21</f>
        <v>18.900000000000002</v>
      </c>
      <c r="E104" s="157">
        <v>34.717695075000002</v>
      </c>
      <c r="F104" s="87">
        <f t="shared" si="4"/>
        <v>46.170510695335274</v>
      </c>
      <c r="G104" s="87">
        <f t="shared" si="6"/>
        <v>872.62265214183674</v>
      </c>
      <c r="H104" s="87"/>
      <c r="I104" s="103"/>
      <c r="J104" s="156"/>
      <c r="K104" s="154"/>
      <c r="L104" s="54"/>
    </row>
    <row r="105" spans="1:12" s="52" customFormat="1" ht="34.5">
      <c r="A105" s="74">
        <v>3</v>
      </c>
      <c r="B105" s="160" t="s">
        <v>233</v>
      </c>
      <c r="C105" s="37" t="s">
        <v>60</v>
      </c>
      <c r="D105" s="171">
        <v>21</v>
      </c>
      <c r="E105" s="157">
        <v>17.475000000000001</v>
      </c>
      <c r="F105" s="87">
        <f t="shared" si="4"/>
        <v>23.239724660810712</v>
      </c>
      <c r="G105" s="87">
        <f t="shared" si="6"/>
        <v>488.03421787702496</v>
      </c>
      <c r="H105" s="87"/>
      <c r="I105" s="103"/>
      <c r="J105" s="156"/>
      <c r="K105" s="154"/>
      <c r="L105" s="54"/>
    </row>
    <row r="106" spans="1:12" s="52" customFormat="1">
      <c r="A106" s="74">
        <v>4</v>
      </c>
      <c r="B106" s="160" t="s">
        <v>235</v>
      </c>
      <c r="C106" s="37" t="s">
        <v>60</v>
      </c>
      <c r="D106" s="171">
        <v>21</v>
      </c>
      <c r="E106" s="157">
        <v>30.581250000000001</v>
      </c>
      <c r="F106" s="87">
        <f t="shared" si="4"/>
        <v>40.669518156418739</v>
      </c>
      <c r="G106" s="87">
        <f t="shared" si="6"/>
        <v>854.05988128479351</v>
      </c>
      <c r="H106" s="87"/>
      <c r="I106" s="103"/>
      <c r="J106" s="156"/>
      <c r="K106" s="154"/>
      <c r="L106" s="54"/>
    </row>
    <row r="107" spans="1:12" s="52" customFormat="1">
      <c r="A107" s="74">
        <v>5</v>
      </c>
      <c r="B107" s="160" t="s">
        <v>237</v>
      </c>
      <c r="C107" s="37" t="s">
        <v>60</v>
      </c>
      <c r="D107" s="171">
        <v>21</v>
      </c>
      <c r="E107" s="157">
        <v>26.795000000000002</v>
      </c>
      <c r="F107" s="87">
        <f t="shared" si="4"/>
        <v>35.634244479909754</v>
      </c>
      <c r="G107" s="87">
        <f t="shared" si="6"/>
        <v>748.31913407810487</v>
      </c>
      <c r="H107" s="87"/>
      <c r="I107" s="103"/>
      <c r="J107" s="156"/>
      <c r="K107" s="154"/>
      <c r="L107" s="54"/>
    </row>
    <row r="108" spans="1:12" s="52" customFormat="1" ht="34.5">
      <c r="A108" s="74">
        <v>6</v>
      </c>
      <c r="B108" s="160" t="s">
        <v>238</v>
      </c>
      <c r="C108" s="37" t="s">
        <v>60</v>
      </c>
      <c r="D108" s="171">
        <v>21</v>
      </c>
      <c r="E108" s="157">
        <v>82.520444999999995</v>
      </c>
      <c r="F108" s="87">
        <f t="shared" si="4"/>
        <v>109.74262779328032</v>
      </c>
      <c r="G108" s="87">
        <f t="shared" si="6"/>
        <v>2304.5951836588865</v>
      </c>
      <c r="H108" s="87"/>
      <c r="I108" s="103"/>
      <c r="J108" s="156"/>
      <c r="K108" s="154"/>
      <c r="L108" s="54"/>
    </row>
    <row r="109" spans="1:12" s="52" customFormat="1">
      <c r="A109" s="74">
        <v>7</v>
      </c>
      <c r="B109" s="160" t="s">
        <v>241</v>
      </c>
      <c r="C109" s="37" t="s">
        <v>55</v>
      </c>
      <c r="D109" s="148">
        <f>34.53*21</f>
        <v>725.13</v>
      </c>
      <c r="E109" s="157">
        <v>0.93200000000000005</v>
      </c>
      <c r="F109" s="87">
        <f t="shared" si="4"/>
        <v>1.2394519819099048</v>
      </c>
      <c r="G109" s="87">
        <f t="shared" si="6"/>
        <v>898.76381564232929</v>
      </c>
      <c r="H109" s="87"/>
      <c r="I109" s="103"/>
      <c r="J109" s="156"/>
      <c r="K109" s="154"/>
      <c r="L109" s="54"/>
    </row>
    <row r="110" spans="1:12" s="52" customFormat="1" ht="34.5">
      <c r="A110" s="74">
        <v>8</v>
      </c>
      <c r="B110" s="160" t="s">
        <v>243</v>
      </c>
      <c r="C110" s="37" t="s">
        <v>76</v>
      </c>
      <c r="D110" s="47">
        <f>5.7*21</f>
        <v>119.7</v>
      </c>
      <c r="E110" s="157">
        <v>1.0930439000000001</v>
      </c>
      <c r="F110" s="87">
        <f t="shared" si="4"/>
        <v>1.4536217040445618</v>
      </c>
      <c r="G110" s="87">
        <f t="shared" si="6"/>
        <v>173.99851797413405</v>
      </c>
      <c r="H110" s="87"/>
      <c r="I110" s="103"/>
      <c r="J110" s="156"/>
      <c r="K110" s="154"/>
      <c r="L110" s="54"/>
    </row>
    <row r="111" spans="1:12" s="143" customFormat="1">
      <c r="A111" s="140"/>
      <c r="B111" s="147" t="s">
        <v>34</v>
      </c>
      <c r="C111" s="140"/>
      <c r="D111" s="142"/>
      <c r="E111" s="141"/>
      <c r="F111" s="141"/>
      <c r="G111" s="158">
        <f>SUM(G87:G110)</f>
        <v>8934.4631766501388</v>
      </c>
      <c r="H111" s="142">
        <f>+G111*100/G146</f>
        <v>6.5693035462712217</v>
      </c>
      <c r="I111" s="225"/>
    </row>
    <row r="112" spans="1:12" s="52" customFormat="1">
      <c r="A112" s="74"/>
      <c r="B112" s="226" t="s">
        <v>299</v>
      </c>
      <c r="C112" s="227"/>
      <c r="D112" s="227"/>
      <c r="E112" s="157"/>
      <c r="F112" s="87"/>
      <c r="G112" s="87"/>
      <c r="H112" s="87"/>
      <c r="I112" s="103"/>
      <c r="J112" s="156"/>
      <c r="K112" s="154"/>
      <c r="L112" s="54"/>
    </row>
    <row r="113" spans="1:12" s="52" customFormat="1" ht="34.5">
      <c r="A113" s="74">
        <v>1</v>
      </c>
      <c r="B113" s="160" t="s">
        <v>290</v>
      </c>
      <c r="C113" s="229" t="s">
        <v>256</v>
      </c>
      <c r="D113" s="235">
        <v>17</v>
      </c>
      <c r="E113" s="157">
        <v>87.132555600000003</v>
      </c>
      <c r="F113" s="87">
        <f t="shared" si="4"/>
        <v>115.87620035117484</v>
      </c>
      <c r="G113" s="87">
        <f t="shared" si="6"/>
        <v>1969.8954059699724</v>
      </c>
      <c r="H113" s="87"/>
      <c r="I113" s="103"/>
      <c r="J113" s="156"/>
      <c r="K113" s="154"/>
      <c r="L113" s="54"/>
    </row>
    <row r="114" spans="1:12" s="52" customFormat="1">
      <c r="A114" s="74">
        <v>2</v>
      </c>
      <c r="B114" s="160" t="s">
        <v>258</v>
      </c>
      <c r="C114" s="229" t="s">
        <v>256</v>
      </c>
      <c r="D114" s="235">
        <v>20</v>
      </c>
      <c r="E114" s="157">
        <v>19.739353100000002</v>
      </c>
      <c r="F114" s="87">
        <f t="shared" si="4"/>
        <v>26.25105184701118</v>
      </c>
      <c r="G114" s="87">
        <f t="shared" si="6"/>
        <v>525.02103694022355</v>
      </c>
      <c r="H114" s="87"/>
      <c r="I114" s="103"/>
      <c r="J114" s="156"/>
      <c r="K114" s="154"/>
      <c r="L114" s="54"/>
    </row>
    <row r="115" spans="1:12" s="52" customFormat="1">
      <c r="A115" s="74">
        <v>3</v>
      </c>
      <c r="B115" s="223" t="s">
        <v>260</v>
      </c>
      <c r="C115" s="179" t="s">
        <v>60</v>
      </c>
      <c r="D115" s="238">
        <v>48</v>
      </c>
      <c r="E115" s="157">
        <v>1.6557218499999999</v>
      </c>
      <c r="F115" s="87">
        <f t="shared" si="4"/>
        <v>2.2019181635987484</v>
      </c>
      <c r="G115" s="87">
        <f t="shared" si="6"/>
        <v>105.69207185273993</v>
      </c>
      <c r="H115" s="87"/>
      <c r="I115" s="103"/>
      <c r="J115" s="156"/>
      <c r="K115" s="154"/>
      <c r="L115" s="54"/>
    </row>
    <row r="116" spans="1:12" s="52" customFormat="1">
      <c r="A116" s="74">
        <v>4</v>
      </c>
      <c r="B116" s="223" t="s">
        <v>262</v>
      </c>
      <c r="C116" s="179" t="s">
        <v>60</v>
      </c>
      <c r="D116" s="238">
        <v>48</v>
      </c>
      <c r="E116" s="157">
        <v>0.84022185000000005</v>
      </c>
      <c r="F116" s="87">
        <f t="shared" si="4"/>
        <v>1.1173976794275822</v>
      </c>
      <c r="G116" s="87">
        <f t="shared" si="6"/>
        <v>53.635088612523944</v>
      </c>
      <c r="H116" s="87"/>
      <c r="I116" s="103"/>
      <c r="J116" s="156"/>
      <c r="K116" s="154"/>
      <c r="L116" s="54"/>
    </row>
    <row r="117" spans="1:12" s="52" customFormat="1" ht="34.5">
      <c r="A117" s="74">
        <v>5</v>
      </c>
      <c r="B117" s="160" t="s">
        <v>265</v>
      </c>
      <c r="C117" s="37" t="s">
        <v>60</v>
      </c>
      <c r="D117" s="171">
        <v>21</v>
      </c>
      <c r="E117" s="157">
        <v>40.788171700000007</v>
      </c>
      <c r="F117" s="87">
        <f t="shared" si="4"/>
        <v>54.243541042968339</v>
      </c>
      <c r="G117" s="87">
        <f t="shared" si="6"/>
        <v>1139.1143619023351</v>
      </c>
      <c r="H117" s="87"/>
      <c r="I117" s="103"/>
      <c r="J117" s="156"/>
      <c r="K117" s="154"/>
      <c r="L117" s="54"/>
    </row>
    <row r="118" spans="1:12" s="52" customFormat="1">
      <c r="A118" s="74">
        <v>6</v>
      </c>
      <c r="B118" s="223" t="s">
        <v>267</v>
      </c>
      <c r="C118" s="179" t="s">
        <v>60</v>
      </c>
      <c r="D118" s="238">
        <v>44</v>
      </c>
      <c r="E118" s="157">
        <v>1.1897218500000002</v>
      </c>
      <c r="F118" s="87">
        <f t="shared" si="4"/>
        <v>1.5821921726437966</v>
      </c>
      <c r="G118" s="87">
        <f t="shared" si="6"/>
        <v>69.616455596327057</v>
      </c>
      <c r="H118" s="87"/>
      <c r="I118" s="103"/>
      <c r="J118" s="156"/>
      <c r="K118" s="154"/>
      <c r="L118" s="54"/>
    </row>
    <row r="119" spans="1:12" s="52" customFormat="1" ht="36.75">
      <c r="A119" s="74">
        <v>7</v>
      </c>
      <c r="B119" s="228" t="s">
        <v>292</v>
      </c>
      <c r="C119" s="229" t="s">
        <v>54</v>
      </c>
      <c r="D119" s="230">
        <v>710</v>
      </c>
      <c r="E119" s="157">
        <v>1.7749038655000002</v>
      </c>
      <c r="F119" s="87">
        <f t="shared" si="4"/>
        <v>2.3604164311089337</v>
      </c>
      <c r="G119" s="87">
        <f t="shared" si="6"/>
        <v>1675.895666087343</v>
      </c>
      <c r="H119" s="87"/>
      <c r="I119" s="103"/>
      <c r="J119" s="156"/>
      <c r="K119" s="154"/>
      <c r="L119" s="54"/>
    </row>
    <row r="120" spans="1:12" s="52" customFormat="1" ht="36.75">
      <c r="A120" s="74">
        <v>8</v>
      </c>
      <c r="B120" s="228" t="s">
        <v>271</v>
      </c>
      <c r="C120" s="229" t="s">
        <v>54</v>
      </c>
      <c r="D120" s="230">
        <v>42</v>
      </c>
      <c r="E120" s="157">
        <v>0.31748886549999999</v>
      </c>
      <c r="F120" s="87">
        <f t="shared" si="4"/>
        <v>0.42222339439731976</v>
      </c>
      <c r="G120" s="87">
        <f t="shared" si="6"/>
        <v>17.733382564687432</v>
      </c>
      <c r="H120" s="87"/>
      <c r="I120" s="103"/>
      <c r="J120" s="156"/>
      <c r="K120" s="154"/>
      <c r="L120" s="54"/>
    </row>
    <row r="121" spans="1:12" s="52" customFormat="1">
      <c r="A121" s="74">
        <v>9</v>
      </c>
      <c r="B121" s="160" t="s">
        <v>273</v>
      </c>
      <c r="C121" s="174" t="s">
        <v>54</v>
      </c>
      <c r="D121" s="170">
        <v>42</v>
      </c>
      <c r="E121" s="84">
        <v>0.48683803349999999</v>
      </c>
      <c r="F121" s="87">
        <f t="shared" si="4"/>
        <v>0.64743816039774182</v>
      </c>
      <c r="G121" s="87">
        <f t="shared" si="6"/>
        <v>27.192402736705155</v>
      </c>
      <c r="H121" s="87"/>
      <c r="I121" s="103"/>
      <c r="J121" s="54"/>
      <c r="K121" s="155"/>
      <c r="L121" s="54"/>
    </row>
    <row r="122" spans="1:12" s="52" customFormat="1" ht="34.5">
      <c r="A122" s="74">
        <v>10</v>
      </c>
      <c r="B122" s="228" t="s">
        <v>275</v>
      </c>
      <c r="C122" s="229" t="s">
        <v>74</v>
      </c>
      <c r="D122" s="233">
        <f>0.225*17</f>
        <v>3.8250000000000002</v>
      </c>
      <c r="E122" s="157">
        <v>0.94821991985000009</v>
      </c>
      <c r="F122" s="87">
        <f t="shared" si="4"/>
        <v>1.261022595434049</v>
      </c>
      <c r="G122" s="87">
        <f t="shared" si="6"/>
        <v>4.8234114275352376</v>
      </c>
      <c r="H122" s="87"/>
      <c r="I122" s="103"/>
      <c r="J122" s="54"/>
      <c r="K122" s="54"/>
      <c r="L122" s="54"/>
    </row>
    <row r="123" spans="1:12" s="52" customFormat="1" ht="19.5">
      <c r="A123" s="74">
        <v>11</v>
      </c>
      <c r="B123" s="228" t="s">
        <v>293</v>
      </c>
      <c r="C123" s="229" t="s">
        <v>74</v>
      </c>
      <c r="D123" s="233">
        <f>0.225*17</f>
        <v>3.8250000000000002</v>
      </c>
      <c r="E123" s="84">
        <v>0.85009429999999997</v>
      </c>
      <c r="F123" s="87">
        <f t="shared" si="4"/>
        <v>1.1305268937181467</v>
      </c>
      <c r="G123" s="87">
        <f t="shared" si="6"/>
        <v>4.3242653684719112</v>
      </c>
      <c r="H123" s="87"/>
      <c r="I123" s="103"/>
    </row>
    <row r="124" spans="1:12" s="52" customFormat="1" ht="34.5">
      <c r="A124" s="74">
        <v>12</v>
      </c>
      <c r="B124" s="224" t="s">
        <v>277</v>
      </c>
      <c r="C124" s="37" t="s">
        <v>74</v>
      </c>
      <c r="D124" s="167">
        <f>0.225*17</f>
        <v>3.8250000000000002</v>
      </c>
      <c r="E124" s="157">
        <v>44.977790724500004</v>
      </c>
      <c r="F124" s="87">
        <f t="shared" si="4"/>
        <v>59.815248771899626</v>
      </c>
      <c r="G124" s="87">
        <f t="shared" si="6"/>
        <v>228.79332655251608</v>
      </c>
      <c r="H124" s="87"/>
      <c r="I124" s="103"/>
      <c r="J124" s="156"/>
      <c r="K124" s="154"/>
      <c r="L124" s="54"/>
    </row>
    <row r="125" spans="1:12" s="52" customFormat="1" ht="19.5">
      <c r="A125" s="74">
        <v>13</v>
      </c>
      <c r="B125" s="239" t="s">
        <v>280</v>
      </c>
      <c r="C125" s="240" t="s">
        <v>74</v>
      </c>
      <c r="D125" s="209">
        <f>0.0225*17</f>
        <v>0.38250000000000001</v>
      </c>
      <c r="E125" s="157">
        <v>4.3860938000000003</v>
      </c>
      <c r="F125" s="87">
        <f t="shared" si="4"/>
        <v>5.8329964090694677</v>
      </c>
      <c r="G125" s="87">
        <f t="shared" si="6"/>
        <v>2.2311211264690716</v>
      </c>
      <c r="H125" s="87"/>
      <c r="I125" s="103"/>
      <c r="J125" s="156"/>
      <c r="K125" s="154"/>
      <c r="L125" s="54"/>
    </row>
    <row r="126" spans="1:12" s="52" customFormat="1">
      <c r="A126" s="74">
        <v>14</v>
      </c>
      <c r="B126" s="223" t="s">
        <v>283</v>
      </c>
      <c r="C126" s="179" t="s">
        <v>54</v>
      </c>
      <c r="D126" s="241">
        <f>3*17</f>
        <v>51</v>
      </c>
      <c r="E126" s="157">
        <v>3.5399586450000005</v>
      </c>
      <c r="F126" s="87">
        <f t="shared" si="4"/>
        <v>4.7077347193394319</v>
      </c>
      <c r="G126" s="87">
        <f>+F126*D126</f>
        <v>240.09447068631101</v>
      </c>
      <c r="H126" s="87"/>
      <c r="I126" s="103"/>
      <c r="J126" s="156"/>
      <c r="K126" s="154"/>
      <c r="L126" s="54"/>
    </row>
    <row r="127" spans="1:12" s="52" customFormat="1">
      <c r="A127" s="74">
        <v>15</v>
      </c>
      <c r="B127" s="223" t="s">
        <v>285</v>
      </c>
      <c r="C127" s="179" t="s">
        <v>54</v>
      </c>
      <c r="D127" s="241">
        <f>2*17</f>
        <v>34</v>
      </c>
      <c r="E127" s="157">
        <v>0.9256986450000001</v>
      </c>
      <c r="F127" s="87">
        <f t="shared" si="4"/>
        <v>1.2310719100821494</v>
      </c>
      <c r="G127" s="87">
        <f>+F127*D127</f>
        <v>41.856444942793082</v>
      </c>
      <c r="H127" s="87"/>
      <c r="I127" s="103"/>
      <c r="J127" s="156"/>
      <c r="K127" s="154"/>
      <c r="L127" s="54"/>
    </row>
    <row r="128" spans="1:12" s="52" customFormat="1" ht="34.5">
      <c r="A128" s="74">
        <v>16</v>
      </c>
      <c r="B128" s="228" t="s">
        <v>288</v>
      </c>
      <c r="C128" s="37" t="s">
        <v>76</v>
      </c>
      <c r="D128" s="230">
        <f>3.5*17</f>
        <v>59.5</v>
      </c>
      <c r="E128" s="157">
        <v>0.43596576200000003</v>
      </c>
      <c r="F128" s="87">
        <f t="shared" si="4"/>
        <v>0.57978393536025941</v>
      </c>
      <c r="G128" s="87">
        <f>+F128*D128</f>
        <v>34.497144153935437</v>
      </c>
      <c r="H128" s="87"/>
      <c r="I128" s="103"/>
      <c r="J128" s="156"/>
      <c r="K128" s="154"/>
      <c r="L128" s="54"/>
    </row>
    <row r="129" spans="1:12" s="143" customFormat="1">
      <c r="A129" s="140"/>
      <c r="B129" s="147" t="s">
        <v>34</v>
      </c>
      <c r="C129" s="140"/>
      <c r="D129" s="142"/>
      <c r="E129" s="141"/>
      <c r="F129" s="141"/>
      <c r="G129" s="158">
        <f>SUM(G113:G128)</f>
        <v>6140.4160565208895</v>
      </c>
      <c r="H129" s="142">
        <f>+G129*100/G146</f>
        <v>4.5149055044634192</v>
      </c>
      <c r="I129" s="225"/>
    </row>
    <row r="130" spans="1:12" s="52" customFormat="1" ht="34.5">
      <c r="A130" s="74"/>
      <c r="B130" s="251" t="s">
        <v>313</v>
      </c>
      <c r="C130" s="227"/>
      <c r="D130" s="227"/>
      <c r="E130" s="157"/>
      <c r="F130" s="87"/>
      <c r="G130" s="87"/>
      <c r="H130" s="87"/>
      <c r="I130" s="103"/>
      <c r="J130" s="156"/>
      <c r="K130" s="154"/>
      <c r="L130" s="54"/>
    </row>
    <row r="131" spans="1:12" s="52" customFormat="1" ht="34.5">
      <c r="A131" s="74">
        <v>1</v>
      </c>
      <c r="B131" s="252" t="s">
        <v>207</v>
      </c>
      <c r="C131" s="242" t="s">
        <v>74</v>
      </c>
      <c r="D131" s="243">
        <v>5.01</v>
      </c>
      <c r="E131" s="157">
        <v>0.67571363920000005</v>
      </c>
      <c r="F131" s="87">
        <f t="shared" ref="F131:F141" si="7">+E131*1.133*1.11*1.018*1.0085*1.03</f>
        <v>0.89862082543990796</v>
      </c>
      <c r="G131" s="87">
        <f t="shared" ref="G131:G141" si="8">+F131*D131</f>
        <v>4.5020903354539383</v>
      </c>
      <c r="H131" s="87"/>
      <c r="I131" s="103"/>
      <c r="J131" s="156"/>
      <c r="K131" s="154"/>
      <c r="L131" s="54"/>
    </row>
    <row r="132" spans="1:12" s="52" customFormat="1">
      <c r="A132" s="74">
        <v>2</v>
      </c>
      <c r="B132" s="252" t="s">
        <v>191</v>
      </c>
      <c r="C132" s="242" t="s">
        <v>73</v>
      </c>
      <c r="D132" s="243">
        <f>+D131*1.95</f>
        <v>9.769499999999999</v>
      </c>
      <c r="E132" s="84">
        <v>2.4296737500000005</v>
      </c>
      <c r="F132" s="87">
        <f t="shared" si="7"/>
        <v>3.2311844901630589</v>
      </c>
      <c r="G132" s="87">
        <f t="shared" si="8"/>
        <v>31.567056876648</v>
      </c>
      <c r="H132" s="87"/>
      <c r="I132" s="103"/>
      <c r="J132" s="54"/>
      <c r="K132" s="155"/>
      <c r="L132" s="54"/>
    </row>
    <row r="133" spans="1:12" s="52" customFormat="1" ht="19.5">
      <c r="A133" s="74">
        <v>3</v>
      </c>
      <c r="B133" s="252" t="s">
        <v>109</v>
      </c>
      <c r="C133" s="242" t="s">
        <v>74</v>
      </c>
      <c r="D133" s="243">
        <f>+D131</f>
        <v>5.01</v>
      </c>
      <c r="E133" s="157">
        <v>4.6917293549999996E-2</v>
      </c>
      <c r="F133" s="87">
        <f t="shared" si="7"/>
        <v>6.2394562742914453E-2</v>
      </c>
      <c r="G133" s="87">
        <f t="shared" si="8"/>
        <v>0.31259675934200137</v>
      </c>
      <c r="H133" s="87"/>
      <c r="I133" s="103"/>
      <c r="J133" s="156"/>
      <c r="K133" s="154"/>
      <c r="L133" s="54"/>
    </row>
    <row r="134" spans="1:12" s="52" customFormat="1" ht="34.5">
      <c r="A134" s="74">
        <v>4</v>
      </c>
      <c r="B134" s="252" t="s">
        <v>304</v>
      </c>
      <c r="C134" s="242" t="s">
        <v>74</v>
      </c>
      <c r="D134" s="243">
        <v>2.0699999999999998</v>
      </c>
      <c r="E134" s="157">
        <v>0.54590156335000006</v>
      </c>
      <c r="F134" s="87">
        <f t="shared" si="7"/>
        <v>0.72598580968012105</v>
      </c>
      <c r="G134" s="87">
        <f t="shared" si="8"/>
        <v>1.5027906260378505</v>
      </c>
      <c r="H134" s="87"/>
      <c r="I134" s="103"/>
      <c r="J134" s="156"/>
      <c r="K134" s="154"/>
      <c r="L134" s="54"/>
    </row>
    <row r="135" spans="1:12" s="52" customFormat="1" ht="34.5">
      <c r="A135" s="74">
        <v>5</v>
      </c>
      <c r="B135" s="252" t="s">
        <v>305</v>
      </c>
      <c r="C135" s="242" t="s">
        <v>74</v>
      </c>
      <c r="D135" s="243">
        <v>0.4</v>
      </c>
      <c r="E135" s="84">
        <v>3.9739348000000003</v>
      </c>
      <c r="F135" s="87">
        <f t="shared" si="7"/>
        <v>5.2848727079836264</v>
      </c>
      <c r="G135" s="87">
        <f t="shared" si="8"/>
        <v>2.1139490831934507</v>
      </c>
      <c r="H135" s="87"/>
      <c r="I135" s="103"/>
      <c r="J135" s="54"/>
      <c r="K135" s="155"/>
      <c r="L135" s="54"/>
    </row>
    <row r="136" spans="1:12" s="52" customFormat="1" ht="19.5">
      <c r="A136" s="74">
        <v>6</v>
      </c>
      <c r="B136" s="253" t="s">
        <v>306</v>
      </c>
      <c r="C136" s="94" t="s">
        <v>74</v>
      </c>
      <c r="D136" s="244">
        <v>4.45</v>
      </c>
      <c r="E136" s="157">
        <v>4.1297937999999998</v>
      </c>
      <c r="F136" s="87">
        <f t="shared" si="7"/>
        <v>5.4921471140442453</v>
      </c>
      <c r="G136" s="87">
        <f t="shared" si="8"/>
        <v>24.440054657496891</v>
      </c>
      <c r="H136" s="87"/>
      <c r="I136" s="103"/>
      <c r="J136" s="156"/>
      <c r="K136" s="154"/>
      <c r="L136" s="54"/>
    </row>
    <row r="137" spans="1:12" s="52" customFormat="1" ht="34.5">
      <c r="A137" s="74">
        <v>7</v>
      </c>
      <c r="B137" s="253" t="s">
        <v>308</v>
      </c>
      <c r="C137" s="94" t="s">
        <v>54</v>
      </c>
      <c r="D137" s="245">
        <v>28.5</v>
      </c>
      <c r="E137" s="157">
        <v>11.00354265</v>
      </c>
      <c r="F137" s="87">
        <f t="shared" si="7"/>
        <v>14.633436422288264</v>
      </c>
      <c r="G137" s="87">
        <f>+F137*D137</f>
        <v>417.05293803521556</v>
      </c>
      <c r="H137" s="87"/>
      <c r="I137" s="103"/>
      <c r="J137" s="156"/>
      <c r="K137" s="154"/>
      <c r="L137" s="54"/>
    </row>
    <row r="138" spans="1:12" s="52" customFormat="1" ht="34.5">
      <c r="A138" s="74">
        <v>8</v>
      </c>
      <c r="B138" s="160" t="s">
        <v>312</v>
      </c>
      <c r="C138" s="94" t="s">
        <v>76</v>
      </c>
      <c r="D138" s="148">
        <f>0.159*3.14*28.5</f>
        <v>14.228910000000001</v>
      </c>
      <c r="E138" s="157">
        <v>1.5470489000000001</v>
      </c>
      <c r="F138" s="87">
        <f t="shared" si="7"/>
        <v>2.0573957352108776</v>
      </c>
      <c r="G138" s="87">
        <f>+F138*D138</f>
        <v>29.274498750699411</v>
      </c>
      <c r="H138" s="87"/>
      <c r="I138" s="103"/>
      <c r="J138" s="156"/>
      <c r="K138" s="154"/>
      <c r="L138" s="54"/>
    </row>
    <row r="139" spans="1:12" s="52" customFormat="1" ht="34.5">
      <c r="A139" s="74">
        <v>9</v>
      </c>
      <c r="B139" s="252" t="s">
        <v>311</v>
      </c>
      <c r="C139" s="242" t="s">
        <v>74</v>
      </c>
      <c r="D139" s="243">
        <v>2.4700000000000002</v>
      </c>
      <c r="E139" s="84">
        <v>0.16230220650000002</v>
      </c>
      <c r="F139" s="87">
        <f t="shared" si="7"/>
        <v>0.21584312394289229</v>
      </c>
      <c r="G139" s="87">
        <f>+F139*D139</f>
        <v>0.53313251613894397</v>
      </c>
      <c r="H139" s="87"/>
      <c r="I139" s="103"/>
      <c r="J139" s="54"/>
      <c r="K139" s="155"/>
      <c r="L139" s="54"/>
    </row>
    <row r="140" spans="1:12" s="52" customFormat="1" ht="34.5">
      <c r="A140" s="74">
        <v>10</v>
      </c>
      <c r="B140" s="252" t="s">
        <v>113</v>
      </c>
      <c r="C140" s="242" t="s">
        <v>74</v>
      </c>
      <c r="D140" s="243">
        <f>+D139</f>
        <v>2.4700000000000002</v>
      </c>
      <c r="E140" s="157">
        <v>0.23519241900000004</v>
      </c>
      <c r="F140" s="87">
        <f t="shared" si="7"/>
        <v>0.31277865864778404</v>
      </c>
      <c r="G140" s="87">
        <f>+F140*D140</f>
        <v>0.77256328686002662</v>
      </c>
      <c r="H140" s="87"/>
      <c r="I140" s="103"/>
      <c r="J140" s="156"/>
      <c r="K140" s="154"/>
      <c r="L140" s="54"/>
    </row>
    <row r="141" spans="1:12" s="52" customFormat="1" ht="19.5">
      <c r="A141" s="74">
        <v>11</v>
      </c>
      <c r="B141" s="161" t="s">
        <v>115</v>
      </c>
      <c r="C141" s="242" t="s">
        <v>74</v>
      </c>
      <c r="D141" s="243">
        <f>+D140</f>
        <v>2.4700000000000002</v>
      </c>
      <c r="E141" s="84">
        <v>0.29912587300000004</v>
      </c>
      <c r="F141" s="87">
        <f t="shared" si="7"/>
        <v>0.3978027426291636</v>
      </c>
      <c r="G141" s="87">
        <f t="shared" si="8"/>
        <v>0.98257277429403411</v>
      </c>
      <c r="H141" s="87"/>
      <c r="I141" s="103"/>
      <c r="J141" s="54"/>
      <c r="K141" s="155"/>
      <c r="L141" s="54"/>
    </row>
    <row r="142" spans="1:12" s="143" customFormat="1">
      <c r="A142" s="140"/>
      <c r="B142" s="147" t="s">
        <v>34</v>
      </c>
      <c r="C142" s="140"/>
      <c r="D142" s="142"/>
      <c r="E142" s="141"/>
      <c r="F142" s="141"/>
      <c r="G142" s="158">
        <f>SUM(G131:G141)</f>
        <v>513.05424370138007</v>
      </c>
      <c r="H142" s="142">
        <f>+G142*100/G146</f>
        <v>0.37723688552272561</v>
      </c>
      <c r="I142" s="225"/>
    </row>
    <row r="143" spans="1:12" s="52" customFormat="1">
      <c r="A143" s="74"/>
      <c r="B143" s="90" t="s">
        <v>34</v>
      </c>
      <c r="C143" s="91"/>
      <c r="D143" s="87"/>
      <c r="E143" s="92"/>
      <c r="F143" s="87"/>
      <c r="G143" s="159">
        <f>+G129+G111+G85+G77+G70+G52+G36+G30+G142</f>
        <v>136003.20207035335</v>
      </c>
      <c r="H143" s="159">
        <f>+H129+H111+H85+H77+H70+H52+H36+H30+H142</f>
        <v>99.999999999999986</v>
      </c>
    </row>
    <row r="144" spans="1:12" s="52" customFormat="1">
      <c r="A144" s="74"/>
      <c r="B144" s="90" t="s">
        <v>300</v>
      </c>
      <c r="C144" s="91"/>
      <c r="D144" s="87"/>
      <c r="E144" s="92"/>
      <c r="F144" s="87"/>
      <c r="G144" s="159">
        <f>+G143*0.2</f>
        <v>27200.640414070673</v>
      </c>
      <c r="H144" s="159"/>
    </row>
    <row r="145" spans="1:12" s="52" customFormat="1">
      <c r="A145" s="74"/>
      <c r="B145" s="90" t="s">
        <v>301</v>
      </c>
      <c r="C145" s="91"/>
      <c r="D145" s="87"/>
      <c r="E145" s="92"/>
      <c r="F145" s="87"/>
      <c r="G145" s="159">
        <f>+G143+G144</f>
        <v>163203.84248442401</v>
      </c>
      <c r="H145" s="159"/>
    </row>
    <row r="146" spans="1:12" ht="17.25" hidden="1" customHeight="1">
      <c r="G146" s="87">
        <v>136003.20207035335</v>
      </c>
      <c r="H146" s="145">
        <f>+G146/1.03</f>
        <v>132041.9437576246</v>
      </c>
      <c r="I146" s="145">
        <f>+H146*1.06*1.2</f>
        <v>167957.35245969848</v>
      </c>
      <c r="J146" s="145">
        <f>+Ampop.!G31</f>
        <v>2768.7565539340476</v>
      </c>
      <c r="K146" s="145">
        <f>+J146*1.06*1.2</f>
        <v>3521.8583366041084</v>
      </c>
      <c r="L146" s="145">
        <f>+K146+I146</f>
        <v>171479.21079630259</v>
      </c>
    </row>
    <row r="147" spans="1:12">
      <c r="H147" s="145"/>
      <c r="I147" s="145"/>
      <c r="J147" s="145"/>
      <c r="K147" s="145"/>
      <c r="L147" s="145"/>
    </row>
    <row r="148" spans="1:12" ht="15.75" customHeight="1">
      <c r="G148" s="144"/>
    </row>
    <row r="151" spans="1:12">
      <c r="G151" s="145"/>
    </row>
  </sheetData>
  <mergeCells count="2">
    <mergeCell ref="A2:G2"/>
    <mergeCell ref="A3:G3"/>
  </mergeCells>
  <pageMargins left="0.78740157480314965" right="0.27559055118110237" top="0.62992125984251968" bottom="0.62992125984251968" header="0.27559055118110237" footer="0.27559055118110237"/>
  <pageSetup paperSize="9" scale="74" orientation="portrait" r:id="rId1"/>
  <headerFooter alignWithMargins="0">
    <oddFooter>&amp;R&amp;"Sylfaen,Обычный"&amp;9
Աշխատանքային ծավալներ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30</vt:i4>
      </vt:variant>
    </vt:vector>
  </HeadingPairs>
  <TitlesOfParts>
    <vt:vector size="42" baseType="lpstr">
      <vt:lpstr>Ampop.</vt:lpstr>
      <vt:lpstr>Ob.1</vt:lpstr>
      <vt:lpstr>1-1</vt:lpstr>
      <vt:lpstr>1-2</vt:lpstr>
      <vt:lpstr>1-3</vt:lpstr>
      <vt:lpstr>1-4</vt:lpstr>
      <vt:lpstr>1-5</vt:lpstr>
      <vt:lpstr>1-6</vt:lpstr>
      <vt:lpstr>1-7</vt:lpstr>
      <vt:lpstr>1-8</vt:lpstr>
      <vt:lpstr>1-9</vt:lpstr>
      <vt:lpstr>caval</vt:lpstr>
      <vt:lpstr>caval!OLE_LINK1</vt:lpstr>
      <vt:lpstr>'1-1'!Заголовки_для_печати</vt:lpstr>
      <vt:lpstr>'1-2'!Заголовки_для_печати</vt:lpstr>
      <vt:lpstr>'1-3'!Заголовки_для_печати</vt:lpstr>
      <vt:lpstr>'1-4'!Заголовки_для_печати</vt:lpstr>
      <vt:lpstr>'1-5'!Заголовки_для_печати</vt:lpstr>
      <vt:lpstr>'1-6'!Заголовки_для_печати</vt:lpstr>
      <vt:lpstr>'1-7'!Заголовки_для_печати</vt:lpstr>
      <vt:lpstr>'1-8'!Заголовки_для_печати</vt:lpstr>
      <vt:lpstr>'1-9'!Заголовки_для_печати</vt:lpstr>
      <vt:lpstr>Ampop.!Заголовки_для_печати</vt:lpstr>
      <vt:lpstr>caval!Заголовки_для_печати</vt:lpstr>
      <vt:lpstr>Ob.1!Заголовки_для_печати</vt:lpstr>
      <vt:lpstr>'1-1'!Область_печати</vt:lpstr>
      <vt:lpstr>'1-2'!Область_печати</vt:lpstr>
      <vt:lpstr>'1-3'!Область_печати</vt:lpstr>
      <vt:lpstr>'1-4'!Область_печати</vt:lpstr>
      <vt:lpstr>'1-5'!Область_печати</vt:lpstr>
      <vt:lpstr>'1-6'!Область_печати</vt:lpstr>
      <vt:lpstr>'1-7'!Область_печати</vt:lpstr>
      <vt:lpstr>'1-8'!Область_печати</vt:lpstr>
      <vt:lpstr>'1-9'!Область_печати</vt:lpstr>
      <vt:lpstr>Ampop.!Область_печати</vt:lpstr>
      <vt:lpstr>caval!Область_печати</vt:lpstr>
      <vt:lpstr>Ob.1!Область_печати</vt:lpstr>
      <vt:lpstr>ա</vt:lpstr>
      <vt:lpstr>ժ</vt:lpstr>
      <vt:lpstr>լե</vt:lpstr>
      <vt:lpstr>մ</vt:lpstr>
      <vt:lpstr>տ</vt:lpstr>
    </vt:vector>
  </TitlesOfParts>
  <Company>OOO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Shushan</dc:creator>
  <cp:lastModifiedBy>Пользователь Windows</cp:lastModifiedBy>
  <cp:lastPrinted>2020-04-08T14:24:11Z</cp:lastPrinted>
  <dcterms:created xsi:type="dcterms:W3CDTF">2002-10-21T06:13:22Z</dcterms:created>
  <dcterms:modified xsi:type="dcterms:W3CDTF">2022-04-26T07:22:59Z</dcterms:modified>
</cp:coreProperties>
</file>